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44" sheetId="159" r:id="rId1"/>
  </sheets>
  <definedNames>
    <definedName name="_xlnm.Print_Area" localSheetId="0">C_IV.44!$B$2:$P$59</definedName>
  </definedNames>
  <calcPr calcId="145621"/>
</workbook>
</file>

<file path=xl/calcChain.xml><?xml version="1.0" encoding="utf-8"?>
<calcChain xmlns="http://schemas.openxmlformats.org/spreadsheetml/2006/main">
  <c r="P59" i="159" l="1"/>
  <c r="P58" i="159"/>
  <c r="L58" i="159"/>
  <c r="P57" i="159"/>
  <c r="L57" i="159"/>
  <c r="P56" i="159"/>
  <c r="L56" i="159"/>
  <c r="P55" i="159"/>
  <c r="L55" i="159"/>
  <c r="P54" i="159"/>
  <c r="L54" i="159"/>
  <c r="P53" i="159"/>
  <c r="L53" i="159"/>
  <c r="P52" i="159"/>
  <c r="L52" i="159"/>
  <c r="P51" i="159"/>
  <c r="L51" i="159"/>
  <c r="P50" i="159"/>
  <c r="L50" i="159"/>
  <c r="P49" i="159"/>
  <c r="L49" i="159"/>
  <c r="P48" i="159"/>
  <c r="L48" i="159"/>
  <c r="P47" i="159"/>
  <c r="L47" i="159"/>
  <c r="P46" i="159"/>
  <c r="L46" i="159"/>
  <c r="P45" i="159"/>
  <c r="L45" i="159"/>
  <c r="P44" i="159"/>
  <c r="L44" i="159"/>
  <c r="P43" i="159"/>
  <c r="L43" i="159"/>
  <c r="P42" i="159"/>
  <c r="L42" i="159"/>
  <c r="P41" i="159"/>
  <c r="L41" i="159"/>
  <c r="P40" i="159"/>
  <c r="L40" i="159"/>
  <c r="P39" i="159"/>
  <c r="L39" i="159"/>
  <c r="P38" i="159"/>
  <c r="L38" i="159"/>
  <c r="P37" i="159"/>
  <c r="L37" i="159"/>
  <c r="P36" i="159"/>
  <c r="L36" i="159"/>
  <c r="P35" i="159"/>
  <c r="L35" i="159"/>
  <c r="P34" i="159"/>
  <c r="L34" i="159"/>
  <c r="P33" i="159"/>
  <c r="L33" i="159"/>
  <c r="P32" i="159"/>
  <c r="L32" i="159"/>
  <c r="P31" i="159"/>
  <c r="L31" i="159"/>
  <c r="P30" i="159"/>
  <c r="L30" i="159"/>
  <c r="P29" i="159"/>
  <c r="L29" i="159"/>
  <c r="P28" i="159"/>
  <c r="L28" i="159"/>
  <c r="P27" i="159"/>
  <c r="L27" i="159"/>
  <c r="P26" i="159"/>
  <c r="L26" i="159"/>
  <c r="P25" i="159"/>
  <c r="L25" i="159"/>
  <c r="P24" i="159"/>
  <c r="L24" i="159"/>
  <c r="P23" i="159"/>
  <c r="L23" i="159"/>
  <c r="P22" i="159"/>
  <c r="L22" i="159"/>
  <c r="P21" i="159"/>
  <c r="L21" i="159"/>
  <c r="P20" i="159"/>
  <c r="L20" i="159"/>
  <c r="P19" i="159"/>
  <c r="L19" i="159"/>
  <c r="P18" i="159"/>
  <c r="L18" i="159"/>
  <c r="P17" i="159"/>
  <c r="L17" i="159"/>
  <c r="P16" i="159"/>
  <c r="L16" i="159"/>
  <c r="P15" i="159"/>
  <c r="L15" i="159"/>
  <c r="P14" i="159"/>
  <c r="L14" i="159"/>
  <c r="P13" i="159"/>
  <c r="L13" i="159"/>
  <c r="L12" i="159"/>
  <c r="L59" i="159" s="1"/>
  <c r="F58" i="159"/>
  <c r="F57" i="159"/>
  <c r="F56" i="159"/>
  <c r="F55" i="159"/>
  <c r="F54" i="159"/>
  <c r="F53" i="159"/>
  <c r="F52" i="159"/>
  <c r="F51" i="159"/>
  <c r="F50" i="159"/>
  <c r="F49" i="159"/>
  <c r="F48" i="159"/>
  <c r="F47" i="159"/>
  <c r="F46" i="159"/>
  <c r="F45" i="159"/>
  <c r="F44" i="159"/>
  <c r="F43" i="159"/>
  <c r="F42" i="159"/>
  <c r="F41" i="159"/>
  <c r="F40" i="159"/>
  <c r="F39" i="159"/>
  <c r="F38" i="159"/>
  <c r="F37" i="159"/>
  <c r="F36" i="159"/>
  <c r="F35" i="159"/>
  <c r="F34" i="159"/>
  <c r="F33" i="159"/>
  <c r="F32" i="159"/>
  <c r="F31" i="159"/>
  <c r="F30" i="159"/>
  <c r="F29" i="159"/>
  <c r="F28" i="159"/>
  <c r="F27" i="159"/>
  <c r="F26" i="159"/>
  <c r="F25" i="159"/>
  <c r="F24" i="159"/>
  <c r="F23" i="159"/>
  <c r="F22" i="159"/>
  <c r="F21" i="159"/>
  <c r="F20" i="159"/>
  <c r="F19" i="159"/>
  <c r="F18" i="159"/>
  <c r="F17" i="159"/>
  <c r="F16" i="159"/>
  <c r="F15" i="159"/>
  <c r="F14" i="159"/>
  <c r="F13" i="159"/>
  <c r="F12" i="159"/>
  <c r="F59" i="159" l="1"/>
  <c r="N12" i="159"/>
  <c r="N13" i="159" s="1"/>
  <c r="N14" i="159" s="1"/>
  <c r="N15" i="159" s="1"/>
  <c r="N16" i="159" s="1"/>
  <c r="N17" i="159" s="1"/>
  <c r="N18" i="159" s="1"/>
  <c r="N19" i="159" s="1"/>
  <c r="N20" i="159" s="1"/>
  <c r="N21" i="159" s="1"/>
  <c r="N22" i="159" s="1"/>
  <c r="N23" i="159" s="1"/>
  <c r="N24" i="159" s="1"/>
  <c r="N25" i="159" s="1"/>
  <c r="N26" i="159" s="1"/>
  <c r="N27" i="159" s="1"/>
  <c r="N28" i="159" s="1"/>
  <c r="N29" i="159" s="1"/>
  <c r="N30" i="159" s="1"/>
  <c r="N31" i="159" s="1"/>
  <c r="N32" i="159" s="1"/>
  <c r="N33" i="159" s="1"/>
  <c r="N34" i="159" s="1"/>
  <c r="N35" i="159" s="1"/>
  <c r="N36" i="159" s="1"/>
  <c r="N37" i="159" s="1"/>
  <c r="N38" i="159" s="1"/>
  <c r="N39" i="159" s="1"/>
  <c r="N40" i="159" s="1"/>
  <c r="N41" i="159" s="1"/>
  <c r="N42" i="159" s="1"/>
  <c r="N43" i="159" s="1"/>
  <c r="N44" i="159" s="1"/>
  <c r="N45" i="159" s="1"/>
  <c r="N46" i="159" s="1"/>
  <c r="N47" i="159" s="1"/>
  <c r="N48" i="159" s="1"/>
  <c r="N49" i="159" s="1"/>
  <c r="N50" i="159" s="1"/>
  <c r="N51" i="159" s="1"/>
  <c r="N52" i="159" s="1"/>
  <c r="N53" i="159" s="1"/>
  <c r="N54" i="159" s="1"/>
  <c r="N55" i="159" s="1"/>
  <c r="N56" i="159" s="1"/>
  <c r="N57" i="159" s="1"/>
  <c r="N58" i="159" s="1"/>
  <c r="H12" i="159"/>
  <c r="H13" i="159" s="1"/>
  <c r="H14" i="159" s="1"/>
  <c r="H15" i="159" s="1"/>
  <c r="H16" i="159" s="1"/>
  <c r="H17" i="159" s="1"/>
  <c r="H18" i="159" s="1"/>
  <c r="H19" i="159" s="1"/>
  <c r="H20" i="159" s="1"/>
  <c r="H21" i="159" s="1"/>
  <c r="H22" i="159" s="1"/>
  <c r="H23" i="159" s="1"/>
  <c r="H24" i="159" s="1"/>
  <c r="H25" i="159" s="1"/>
  <c r="H26" i="159" s="1"/>
  <c r="H27" i="159" s="1"/>
  <c r="H28" i="159" s="1"/>
  <c r="H29" i="159" s="1"/>
  <c r="H30" i="159" s="1"/>
  <c r="H31" i="159" s="1"/>
  <c r="H32" i="159" s="1"/>
  <c r="H33" i="159" s="1"/>
  <c r="H34" i="159" s="1"/>
  <c r="H35" i="159" s="1"/>
  <c r="H36" i="159" s="1"/>
  <c r="H37" i="159" s="1"/>
  <c r="H38" i="159" s="1"/>
  <c r="H39" i="159" s="1"/>
  <c r="H40" i="159" s="1"/>
  <c r="H41" i="159" s="1"/>
  <c r="H42" i="159" s="1"/>
  <c r="H43" i="159" s="1"/>
  <c r="H44" i="159" s="1"/>
  <c r="H45" i="159" s="1"/>
  <c r="H46" i="159" s="1"/>
  <c r="H47" i="159" s="1"/>
  <c r="H48" i="159" s="1"/>
  <c r="H49" i="159" s="1"/>
  <c r="H50" i="159" s="1"/>
  <c r="H51" i="159" s="1"/>
  <c r="H52" i="159" s="1"/>
  <c r="H53" i="159" s="1"/>
  <c r="H54" i="159" s="1"/>
  <c r="H55" i="159" s="1"/>
  <c r="H56" i="159" s="1"/>
  <c r="H57" i="159" s="1"/>
  <c r="H58" i="159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<sst xmlns="http://schemas.openxmlformats.org/spreadsheetml/2006/main" count="63" uniqueCount="61">
  <si>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</si>
  <si>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</si>
  <si>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</si>
  <si>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</si>
  <si>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</si>
  <si>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</si>
  <si>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</si>
  <si>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</si>
  <si>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</si>
  <si>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</si>
  <si>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</si>
  <si>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</si>
  <si>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</si>
  <si>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</si>
  <si>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</si>
  <si>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</si>
  <si>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</si>
  <si>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</si>
  <si>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</si>
  <si>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</si>
  <si>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</si>
  <si>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</si>
  <si>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</si>
  <si>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</si>
  <si>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</si>
  <si>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</si>
  <si>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</si>
  <si>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</si>
  <si>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</si>
  <si>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</si>
  <si>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</si>
  <si>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</si>
  <si>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</si>
  <si>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</si>
  <si>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</si>
  <si>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</si>
  <si>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</si>
  <si>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</si>
  <si>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</si>
  <si>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</si>
  <si>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</si>
  <si>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</si>
  <si>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</si>
  <si>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</si>
  <si>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</si>
  <si>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</si>
  <si>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</si>
  <si>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</si>
  <si>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</si>
  <si>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</si>
  <si>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</si>
  <si>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</si>
  <si>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</si>
  <si>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</si>
  <si>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</si>
  <si>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</si>
  <si>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</si>
  <si>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</si>
  <si>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</si>
  <si>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r>
      <t xml:space="preserve">Cuadro IV.44. </t>
    </r>
    <r>
      <rPr>
        <b/>
        <sz val="14"/>
        <rFont val="Times New Roman"/>
        <family val="1"/>
      </rPr>
      <t>Base liquidable del ahorro.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</si>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</sst>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1"/>
    </xf>
    <xf numFmtId="2" fontId="3" fillId="0" borderId="1" xfId="0" applyNumberFormat="1" applyFont="1" applyFill="1" applyBorder="1" applyAlignment="1" applyProtection="1">
      <alignment horizontal="right" vertical="center" indent="1"/>
    </xf>
    <xf numFmtId="9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3" fontId="3" fillId="0" borderId="1" xfId="0" applyNumberFormat="1" applyFont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0" fontId="7" fillId="3" borderId="0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 enableFormatConditionsCalculation="0">
    <tabColor indexed="22"/>
  </sheetPr>
  <dimension ref="A1:U60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0" t="s">
        <v>53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2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3" t="s">
        <v>59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5"/>
      <c r="R4" s="5"/>
      <c r="S4" s="5"/>
      <c r="T4" s="5"/>
      <c r="U4" s="5"/>
    </row>
    <row r="5" spans="1:21" ht="18" customHeight="1" x14ac:dyDescent="0.3">
      <c r="A5" s="4"/>
      <c r="B5" s="44" t="s">
        <v>60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5"/>
      <c r="R5" s="5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6" t="s">
        <v>57</v>
      </c>
      <c r="C7" s="8"/>
      <c r="D7" s="48" t="s">
        <v>49</v>
      </c>
      <c r="E7" s="48"/>
      <c r="F7" s="48"/>
      <c r="G7" s="48"/>
      <c r="H7" s="48"/>
      <c r="I7" s="23"/>
      <c r="J7" s="48" t="s">
        <v>0</v>
      </c>
      <c r="K7" s="48"/>
      <c r="L7" s="48"/>
      <c r="M7" s="48"/>
      <c r="N7" s="48"/>
      <c r="O7" s="23"/>
      <c r="P7" s="39" t="s">
        <v>56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6"/>
      <c r="C8" s="8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39"/>
    </row>
    <row r="9" spans="1:21" ht="15" customHeight="1" x14ac:dyDescent="0.2">
      <c r="A9" s="4"/>
      <c r="B9" s="46"/>
      <c r="C9" s="8"/>
      <c r="D9" s="47" t="s">
        <v>1</v>
      </c>
      <c r="E9" s="9"/>
      <c r="F9" s="47" t="s">
        <v>50</v>
      </c>
      <c r="G9" s="9"/>
      <c r="H9" s="47" t="s">
        <v>51</v>
      </c>
      <c r="I9" s="22"/>
      <c r="J9" s="37" t="s">
        <v>54</v>
      </c>
      <c r="K9" s="8"/>
      <c r="L9" s="47" t="s">
        <v>50</v>
      </c>
      <c r="M9" s="9"/>
      <c r="N9" s="45" t="s">
        <v>51</v>
      </c>
      <c r="O9" s="23"/>
      <c r="P9" s="39"/>
      <c r="Q9" s="5"/>
      <c r="R9" s="5"/>
      <c r="S9" s="5"/>
      <c r="T9" s="5"/>
      <c r="U9" s="5"/>
    </row>
    <row r="10" spans="1:21" ht="15" customHeight="1" x14ac:dyDescent="0.25">
      <c r="A10" s="4"/>
      <c r="B10" s="46"/>
      <c r="C10" s="8"/>
      <c r="D10" s="47"/>
      <c r="E10" s="9"/>
      <c r="F10" s="47"/>
      <c r="G10" s="9"/>
      <c r="H10" s="47"/>
      <c r="I10" s="22"/>
      <c r="J10" s="38" t="s">
        <v>55</v>
      </c>
      <c r="K10" s="8"/>
      <c r="L10" s="47"/>
      <c r="M10" s="9"/>
      <c r="N10" s="45"/>
      <c r="O10" s="23"/>
      <c r="P10" s="39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1:21" ht="15" customHeight="1" x14ac:dyDescent="0.2">
      <c r="A12" s="2"/>
      <c r="B12" s="10" t="s">
        <v>2</v>
      </c>
      <c r="C12" s="10"/>
      <c r="D12" s="11">
        <v>0</v>
      </c>
      <c r="E12" s="11"/>
      <c r="F12" s="24">
        <f t="shared" ref="F12:F58" si="0">+D12/D$59*100</f>
        <v>0</v>
      </c>
      <c r="G12" s="25"/>
      <c r="H12" s="24">
        <f>+F12</f>
        <v>0</v>
      </c>
      <c r="I12" s="25"/>
      <c r="J12" s="12">
        <v>0</v>
      </c>
      <c r="K12" s="11"/>
      <c r="L12" s="24">
        <f>+J12/J$59*100</f>
        <v>0</v>
      </c>
      <c r="M12" s="25"/>
      <c r="N12" s="24">
        <f>+L12</f>
        <v>0</v>
      </c>
      <c r="O12" s="25"/>
      <c r="P12" s="26" t="s">
        <v>58</v>
      </c>
      <c r="R12" s="6"/>
    </row>
    <row r="13" spans="1:21" ht="15" customHeight="1" x14ac:dyDescent="0.2">
      <c r="A13" s="2"/>
      <c r="B13" s="10" t="s">
        <v>3</v>
      </c>
      <c r="C13" s="10"/>
      <c r="D13" s="11">
        <v>747495</v>
      </c>
      <c r="E13" s="11"/>
      <c r="F13" s="24">
        <f t="shared" si="0"/>
        <v>5.9659757528353543</v>
      </c>
      <c r="G13" s="25"/>
      <c r="H13" s="24">
        <f t="shared" ref="H13:H58" si="1">+H12+F13</f>
        <v>5.9659757528353543</v>
      </c>
      <c r="I13" s="25"/>
      <c r="J13" s="12">
        <v>160.1388455</v>
      </c>
      <c r="K13" s="11"/>
      <c r="L13" s="24">
        <f>+J13/J$59*100</f>
        <v>0.64049463512614813</v>
      </c>
      <c r="M13" s="25"/>
      <c r="N13" s="27">
        <f t="shared" ref="N13:N58" si="2">+N12+L13</f>
        <v>0.64049463512614813</v>
      </c>
      <c r="O13" s="25"/>
      <c r="P13" s="26">
        <f t="shared" ref="P13:P59" si="3">J13*1000/D13*1000</f>
        <v>214.23400223412864</v>
      </c>
      <c r="R13" s="6"/>
    </row>
    <row r="14" spans="1:21" ht="15" customHeight="1" x14ac:dyDescent="0.2">
      <c r="A14" s="2"/>
      <c r="B14" s="10" t="s">
        <v>4</v>
      </c>
      <c r="C14" s="10"/>
      <c r="D14" s="11">
        <v>414458</v>
      </c>
      <c r="E14" s="11"/>
      <c r="F14" s="24">
        <f t="shared" si="0"/>
        <v>3.3079102583544171</v>
      </c>
      <c r="G14" s="25"/>
      <c r="H14" s="24">
        <f t="shared" si="1"/>
        <v>9.2738860111897718</v>
      </c>
      <c r="I14" s="25"/>
      <c r="J14" s="12">
        <v>237.27157781</v>
      </c>
      <c r="K14" s="11"/>
      <c r="L14" s="24">
        <f t="shared" ref="L14:L58" si="4">+J14/J$59*100</f>
        <v>0.94899630492978304</v>
      </c>
      <c r="M14" s="25"/>
      <c r="N14" s="27">
        <f t="shared" si="2"/>
        <v>1.5894909400559312</v>
      </c>
      <c r="O14" s="25"/>
      <c r="P14" s="26">
        <f t="shared" si="3"/>
        <v>572.48642277383954</v>
      </c>
      <c r="R14" s="6"/>
    </row>
    <row r="15" spans="1:21" ht="15" customHeight="1" x14ac:dyDescent="0.2">
      <c r="A15" s="2"/>
      <c r="B15" s="10" t="s">
        <v>5</v>
      </c>
      <c r="C15" s="10"/>
      <c r="D15" s="11">
        <v>479962</v>
      </c>
      <c r="E15" s="11"/>
      <c r="F15" s="24">
        <f t="shared" si="0"/>
        <v>3.8307167998212188</v>
      </c>
      <c r="G15" s="25"/>
      <c r="H15" s="24">
        <f t="shared" si="1"/>
        <v>13.104602811010992</v>
      </c>
      <c r="I15" s="25"/>
      <c r="J15" s="12">
        <v>292.66382549999997</v>
      </c>
      <c r="K15" s="11"/>
      <c r="L15" s="24">
        <f t="shared" si="4"/>
        <v>1.1705442832622717</v>
      </c>
      <c r="M15" s="25"/>
      <c r="N15" s="27">
        <f t="shared" si="2"/>
        <v>2.7600352233182028</v>
      </c>
      <c r="O15" s="25"/>
      <c r="P15" s="26">
        <f t="shared" si="3"/>
        <v>609.76457615394554</v>
      </c>
      <c r="R15" s="6"/>
    </row>
    <row r="16" spans="1:21" ht="15" customHeight="1" x14ac:dyDescent="0.2">
      <c r="A16" s="2"/>
      <c r="B16" s="13" t="s">
        <v>6</v>
      </c>
      <c r="C16" s="13"/>
      <c r="D16" s="14">
        <v>734353</v>
      </c>
      <c r="E16" s="14"/>
      <c r="F16" s="28">
        <f t="shared" si="0"/>
        <v>5.8610856153176956</v>
      </c>
      <c r="G16" s="29"/>
      <c r="H16" s="28">
        <f t="shared" si="1"/>
        <v>18.965688426328686</v>
      </c>
      <c r="I16" s="29"/>
      <c r="J16" s="15">
        <v>504.61969327999998</v>
      </c>
      <c r="K16" s="14"/>
      <c r="L16" s="28">
        <f t="shared" si="4"/>
        <v>2.0182873513025443</v>
      </c>
      <c r="M16" s="29"/>
      <c r="N16" s="30">
        <f t="shared" si="2"/>
        <v>4.7783225746207467</v>
      </c>
      <c r="O16" s="29"/>
      <c r="P16" s="31">
        <f t="shared" si="3"/>
        <v>687.16229562621788</v>
      </c>
      <c r="R16" s="6"/>
    </row>
    <row r="17" spans="2:18" ht="15" customHeight="1" x14ac:dyDescent="0.2">
      <c r="B17" s="10" t="s">
        <v>7</v>
      </c>
      <c r="C17" s="10"/>
      <c r="D17" s="11">
        <v>591037</v>
      </c>
      <c r="E17" s="11"/>
      <c r="F17" s="24">
        <f t="shared" si="0"/>
        <v>4.7172387922709174</v>
      </c>
      <c r="G17" s="25"/>
      <c r="H17" s="24">
        <f t="shared" si="1"/>
        <v>23.682927218599602</v>
      </c>
      <c r="I17" s="25"/>
      <c r="J17" s="12">
        <v>570.47536778999995</v>
      </c>
      <c r="K17" s="11"/>
      <c r="L17" s="24">
        <f t="shared" si="4"/>
        <v>2.2816850677314964</v>
      </c>
      <c r="M17" s="25"/>
      <c r="N17" s="27">
        <f t="shared" si="2"/>
        <v>7.0600076423522431</v>
      </c>
      <c r="O17" s="25"/>
      <c r="P17" s="26">
        <f t="shared" si="3"/>
        <v>965.21092214193004</v>
      </c>
      <c r="R17" s="6"/>
    </row>
    <row r="18" spans="2:18" ht="15" customHeight="1" x14ac:dyDescent="0.2">
      <c r="B18" s="10" t="s">
        <v>8</v>
      </c>
      <c r="C18" s="10"/>
      <c r="D18" s="11">
        <v>564614</v>
      </c>
      <c r="E18" s="11"/>
      <c r="F18" s="24">
        <f t="shared" si="0"/>
        <v>4.5063491176681865</v>
      </c>
      <c r="G18" s="25"/>
      <c r="H18" s="24">
        <f t="shared" si="1"/>
        <v>28.189276336267788</v>
      </c>
      <c r="I18" s="25"/>
      <c r="J18" s="12">
        <v>547.72464796999998</v>
      </c>
      <c r="K18" s="11"/>
      <c r="L18" s="24">
        <f t="shared" si="4"/>
        <v>2.1906908186817358</v>
      </c>
      <c r="M18" s="25"/>
      <c r="N18" s="27">
        <f t="shared" si="2"/>
        <v>9.2506984610339789</v>
      </c>
      <c r="O18" s="25"/>
      <c r="P18" s="26">
        <f t="shared" si="3"/>
        <v>970.08690533709739</v>
      </c>
      <c r="R18" s="6"/>
    </row>
    <row r="19" spans="2:18" ht="15" customHeight="1" x14ac:dyDescent="0.2">
      <c r="B19" s="10" t="s">
        <v>9</v>
      </c>
      <c r="C19" s="10"/>
      <c r="D19" s="11">
        <v>519027</v>
      </c>
      <c r="E19" s="11"/>
      <c r="F19" s="24">
        <f t="shared" si="0"/>
        <v>4.1425059660156593</v>
      </c>
      <c r="G19" s="25"/>
      <c r="H19" s="24">
        <f t="shared" si="1"/>
        <v>32.33178230228345</v>
      </c>
      <c r="I19" s="25"/>
      <c r="J19" s="12">
        <v>539.49356633000002</v>
      </c>
      <c r="K19" s="11"/>
      <c r="L19" s="24">
        <f t="shared" si="4"/>
        <v>2.1577696144901815</v>
      </c>
      <c r="M19" s="25"/>
      <c r="N19" s="27">
        <f t="shared" si="2"/>
        <v>11.40846807552416</v>
      </c>
      <c r="O19" s="25"/>
      <c r="P19" s="26">
        <f t="shared" si="3"/>
        <v>1039.4325658010086</v>
      </c>
      <c r="R19" s="6"/>
    </row>
    <row r="20" spans="2:18" ht="15" customHeight="1" x14ac:dyDescent="0.2">
      <c r="B20" s="10" t="s">
        <v>10</v>
      </c>
      <c r="C20" s="10"/>
      <c r="D20" s="11">
        <v>547442</v>
      </c>
      <c r="E20" s="11"/>
      <c r="F20" s="24">
        <f t="shared" si="0"/>
        <v>4.3692943739873735</v>
      </c>
      <c r="G20" s="25"/>
      <c r="H20" s="24">
        <f t="shared" si="1"/>
        <v>36.701076676270823</v>
      </c>
      <c r="I20" s="25"/>
      <c r="J20" s="12">
        <v>498.79794573000004</v>
      </c>
      <c r="K20" s="11"/>
      <c r="L20" s="24">
        <f t="shared" si="4"/>
        <v>1.9950025695171421</v>
      </c>
      <c r="M20" s="25"/>
      <c r="N20" s="27">
        <f t="shared" si="2"/>
        <v>13.403470645041303</v>
      </c>
      <c r="O20" s="25"/>
      <c r="P20" s="26">
        <f t="shared" si="3"/>
        <v>911.14299913050161</v>
      </c>
      <c r="R20" s="6"/>
    </row>
    <row r="21" spans="2:18" ht="15" customHeight="1" x14ac:dyDescent="0.2">
      <c r="B21" s="13" t="s">
        <v>11</v>
      </c>
      <c r="C21" s="13"/>
      <c r="D21" s="14">
        <v>567783</v>
      </c>
      <c r="E21" s="14"/>
      <c r="F21" s="28">
        <f t="shared" si="0"/>
        <v>4.5316418315468541</v>
      </c>
      <c r="G21" s="29"/>
      <c r="H21" s="28">
        <f t="shared" si="1"/>
        <v>41.23271850781768</v>
      </c>
      <c r="I21" s="29"/>
      <c r="J21" s="15">
        <v>523.71957812999995</v>
      </c>
      <c r="K21" s="14"/>
      <c r="L21" s="28">
        <f t="shared" si="4"/>
        <v>2.0946796453755785</v>
      </c>
      <c r="M21" s="29"/>
      <c r="N21" s="30">
        <f t="shared" si="2"/>
        <v>15.498150290416881</v>
      </c>
      <c r="O21" s="29"/>
      <c r="P21" s="31">
        <f t="shared" si="3"/>
        <v>922.39390423806265</v>
      </c>
      <c r="R21" s="6"/>
    </row>
    <row r="22" spans="2:18" ht="15" customHeight="1" x14ac:dyDescent="0.2">
      <c r="B22" s="10" t="s">
        <v>12</v>
      </c>
      <c r="C22" s="10"/>
      <c r="D22" s="11">
        <v>554452</v>
      </c>
      <c r="E22" s="11"/>
      <c r="F22" s="24">
        <f t="shared" si="0"/>
        <v>4.4252432298691868</v>
      </c>
      <c r="G22" s="25"/>
      <c r="H22" s="24">
        <f t="shared" si="1"/>
        <v>45.657961737686868</v>
      </c>
      <c r="I22" s="25"/>
      <c r="J22" s="12">
        <v>532.45584586999996</v>
      </c>
      <c r="K22" s="11"/>
      <c r="L22" s="24">
        <f t="shared" si="4"/>
        <v>2.1296214023304558</v>
      </c>
      <c r="M22" s="25"/>
      <c r="N22" s="27">
        <f t="shared" si="2"/>
        <v>17.627771692747338</v>
      </c>
      <c r="O22" s="25"/>
      <c r="P22" s="26">
        <f t="shared" si="3"/>
        <v>960.32811834027109</v>
      </c>
      <c r="R22" s="6"/>
    </row>
    <row r="23" spans="2:18" ht="15" customHeight="1" x14ac:dyDescent="0.2">
      <c r="B23" s="10" t="s">
        <v>13</v>
      </c>
      <c r="C23" s="10"/>
      <c r="D23" s="11">
        <v>525287</v>
      </c>
      <c r="E23" s="11"/>
      <c r="F23" s="24">
        <f t="shared" si="0"/>
        <v>4.1924688530085481</v>
      </c>
      <c r="G23" s="25"/>
      <c r="H23" s="24">
        <f t="shared" si="1"/>
        <v>49.850430590695417</v>
      </c>
      <c r="I23" s="25"/>
      <c r="J23" s="12">
        <v>549.12156715000003</v>
      </c>
      <c r="K23" s="11"/>
      <c r="L23" s="24">
        <f t="shared" si="4"/>
        <v>2.1962779654961224</v>
      </c>
      <c r="M23" s="25"/>
      <c r="N23" s="27">
        <f t="shared" si="2"/>
        <v>19.82404965824346</v>
      </c>
      <c r="O23" s="25"/>
      <c r="P23" s="26">
        <f t="shared" si="3"/>
        <v>1045.3743708677353</v>
      </c>
      <c r="R23" s="6"/>
    </row>
    <row r="24" spans="2:18" ht="15" customHeight="1" x14ac:dyDescent="0.2">
      <c r="B24" s="10" t="s">
        <v>14</v>
      </c>
      <c r="C24" s="10"/>
      <c r="D24" s="11">
        <v>496102</v>
      </c>
      <c r="E24" s="11"/>
      <c r="F24" s="24">
        <f t="shared" si="0"/>
        <v>3.9595348503108712</v>
      </c>
      <c r="G24" s="25"/>
      <c r="H24" s="24">
        <f t="shared" si="1"/>
        <v>53.809965441006291</v>
      </c>
      <c r="I24" s="25"/>
      <c r="J24" s="12">
        <v>551.33590594000009</v>
      </c>
      <c r="K24" s="11"/>
      <c r="L24" s="24">
        <f t="shared" si="4"/>
        <v>2.2051344806715534</v>
      </c>
      <c r="M24" s="25"/>
      <c r="N24" s="27">
        <f t="shared" si="2"/>
        <v>22.029184138915014</v>
      </c>
      <c r="O24" s="25"/>
      <c r="P24" s="26">
        <f t="shared" si="3"/>
        <v>1111.3357856650448</v>
      </c>
      <c r="R24" s="6"/>
    </row>
    <row r="25" spans="2:18" ht="15" customHeight="1" x14ac:dyDescent="0.2">
      <c r="B25" s="10" t="s">
        <v>15</v>
      </c>
      <c r="C25" s="10"/>
      <c r="D25" s="11">
        <v>478428</v>
      </c>
      <c r="E25" s="11"/>
      <c r="F25" s="24">
        <f t="shared" si="0"/>
        <v>3.8184734981204063</v>
      </c>
      <c r="G25" s="25"/>
      <c r="H25" s="24">
        <f t="shared" si="1"/>
        <v>57.628438939126696</v>
      </c>
      <c r="I25" s="25"/>
      <c r="J25" s="12">
        <v>546.80644299999994</v>
      </c>
      <c r="K25" s="11"/>
      <c r="L25" s="24">
        <f t="shared" si="4"/>
        <v>2.1870183471124864</v>
      </c>
      <c r="M25" s="25"/>
      <c r="N25" s="27">
        <f t="shared" si="2"/>
        <v>24.216202486027498</v>
      </c>
      <c r="O25" s="25"/>
      <c r="P25" s="26">
        <f t="shared" si="3"/>
        <v>1142.9231629419683</v>
      </c>
      <c r="R25" s="6"/>
    </row>
    <row r="26" spans="2:18" ht="15" customHeight="1" x14ac:dyDescent="0.2">
      <c r="B26" s="13" t="s">
        <v>16</v>
      </c>
      <c r="C26" s="13"/>
      <c r="D26" s="14">
        <v>459912</v>
      </c>
      <c r="E26" s="14"/>
      <c r="F26" s="28">
        <f t="shared" si="0"/>
        <v>3.6706918981906407</v>
      </c>
      <c r="G26" s="29"/>
      <c r="H26" s="28">
        <f t="shared" si="1"/>
        <v>61.299130837317335</v>
      </c>
      <c r="I26" s="29"/>
      <c r="J26" s="15">
        <v>539.64057564999996</v>
      </c>
      <c r="K26" s="14"/>
      <c r="L26" s="28">
        <f t="shared" si="4"/>
        <v>2.1583575960038455</v>
      </c>
      <c r="M26" s="29"/>
      <c r="N26" s="30">
        <f t="shared" si="2"/>
        <v>26.374560082031344</v>
      </c>
      <c r="O26" s="29"/>
      <c r="P26" s="31">
        <f t="shared" si="3"/>
        <v>1173.3561543295239</v>
      </c>
      <c r="R26" s="6"/>
    </row>
    <row r="27" spans="2:18" ht="15" customHeight="1" x14ac:dyDescent="0.2">
      <c r="B27" s="10" t="s">
        <v>17</v>
      </c>
      <c r="C27" s="10"/>
      <c r="D27" s="11">
        <v>417049</v>
      </c>
      <c r="E27" s="11"/>
      <c r="F27" s="24">
        <f t="shared" si="0"/>
        <v>3.3285897855426878</v>
      </c>
      <c r="G27" s="25"/>
      <c r="H27" s="24">
        <f t="shared" si="1"/>
        <v>64.627720622860025</v>
      </c>
      <c r="I27" s="25"/>
      <c r="J27" s="12">
        <v>520.20834849000005</v>
      </c>
      <c r="K27" s="11"/>
      <c r="L27" s="24">
        <f t="shared" si="4"/>
        <v>2.0806360587611374</v>
      </c>
      <c r="M27" s="25"/>
      <c r="N27" s="27">
        <f t="shared" si="2"/>
        <v>28.455196140792481</v>
      </c>
      <c r="O27" s="25"/>
      <c r="P27" s="26">
        <f t="shared" si="3"/>
        <v>1247.3554630031485</v>
      </c>
      <c r="R27" s="6"/>
    </row>
    <row r="28" spans="2:18" ht="15" customHeight="1" x14ac:dyDescent="0.2">
      <c r="B28" s="10" t="s">
        <v>18</v>
      </c>
      <c r="C28" s="10"/>
      <c r="D28" s="11">
        <v>392208</v>
      </c>
      <c r="E28" s="11"/>
      <c r="F28" s="24">
        <f t="shared" si="0"/>
        <v>3.1303265146496608</v>
      </c>
      <c r="G28" s="25"/>
      <c r="H28" s="24">
        <f t="shared" si="1"/>
        <v>67.758047137509692</v>
      </c>
      <c r="I28" s="25"/>
      <c r="J28" s="12">
        <v>497.75233623000003</v>
      </c>
      <c r="K28" s="11"/>
      <c r="L28" s="24">
        <f t="shared" si="4"/>
        <v>1.990820528157371</v>
      </c>
      <c r="M28" s="25"/>
      <c r="N28" s="27">
        <f t="shared" si="2"/>
        <v>30.446016668949852</v>
      </c>
      <c r="O28" s="25"/>
      <c r="P28" s="26">
        <f t="shared" si="3"/>
        <v>1269.1029663596867</v>
      </c>
      <c r="R28" s="6"/>
    </row>
    <row r="29" spans="2:18" ht="15" customHeight="1" x14ac:dyDescent="0.2">
      <c r="B29" s="10" t="s">
        <v>19</v>
      </c>
      <c r="C29" s="10"/>
      <c r="D29" s="11">
        <v>357828</v>
      </c>
      <c r="E29" s="11"/>
      <c r="F29" s="24">
        <f t="shared" si="0"/>
        <v>2.8559297007813687</v>
      </c>
      <c r="G29" s="25"/>
      <c r="H29" s="24">
        <f t="shared" si="1"/>
        <v>70.613976838291066</v>
      </c>
      <c r="I29" s="25"/>
      <c r="J29" s="12">
        <v>474.80051698</v>
      </c>
      <c r="K29" s="11"/>
      <c r="L29" s="24">
        <f t="shared" si="4"/>
        <v>1.8990219576724223</v>
      </c>
      <c r="M29" s="25"/>
      <c r="N29" s="27">
        <f t="shared" si="2"/>
        <v>32.345038626622276</v>
      </c>
      <c r="O29" s="25"/>
      <c r="P29" s="26">
        <f t="shared" si="3"/>
        <v>1326.8959303911377</v>
      </c>
      <c r="R29" s="6"/>
    </row>
    <row r="30" spans="2:18" ht="15" customHeight="1" x14ac:dyDescent="0.2">
      <c r="B30" s="10" t="s">
        <v>20</v>
      </c>
      <c r="C30" s="10"/>
      <c r="D30" s="11">
        <v>327534</v>
      </c>
      <c r="E30" s="11"/>
      <c r="F30" s="24">
        <f t="shared" si="0"/>
        <v>2.6141444454199356</v>
      </c>
      <c r="G30" s="25"/>
      <c r="H30" s="24">
        <f t="shared" si="1"/>
        <v>73.228121283711005</v>
      </c>
      <c r="I30" s="25"/>
      <c r="J30" s="12">
        <v>454.30171231999998</v>
      </c>
      <c r="K30" s="11"/>
      <c r="L30" s="24">
        <f t="shared" si="4"/>
        <v>1.8170345150239182</v>
      </c>
      <c r="M30" s="25"/>
      <c r="N30" s="27">
        <f t="shared" si="2"/>
        <v>34.162073141646196</v>
      </c>
      <c r="O30" s="25"/>
      <c r="P30" s="26">
        <f t="shared" si="3"/>
        <v>1387.0368032631725</v>
      </c>
      <c r="R30" s="6"/>
    </row>
    <row r="31" spans="2:18" ht="15" customHeight="1" x14ac:dyDescent="0.2">
      <c r="B31" s="13" t="s">
        <v>21</v>
      </c>
      <c r="C31" s="13"/>
      <c r="D31" s="14">
        <v>303385</v>
      </c>
      <c r="E31" s="14"/>
      <c r="F31" s="28">
        <f t="shared" si="0"/>
        <v>2.4214042284884232</v>
      </c>
      <c r="G31" s="29"/>
      <c r="H31" s="28">
        <f t="shared" si="1"/>
        <v>75.649525512199432</v>
      </c>
      <c r="I31" s="29"/>
      <c r="J31" s="15">
        <v>432.06111962</v>
      </c>
      <c r="K31" s="14"/>
      <c r="L31" s="28">
        <f t="shared" si="4"/>
        <v>1.7280805809431599</v>
      </c>
      <c r="M31" s="29"/>
      <c r="N31" s="30">
        <f t="shared" si="2"/>
        <v>35.890153722589353</v>
      </c>
      <c r="O31" s="29"/>
      <c r="P31" s="31">
        <f t="shared" si="3"/>
        <v>1424.1347450269459</v>
      </c>
      <c r="R31" s="6"/>
    </row>
    <row r="32" spans="2:18" ht="15" customHeight="1" x14ac:dyDescent="0.2">
      <c r="B32" s="10" t="s">
        <v>22</v>
      </c>
      <c r="C32" s="10"/>
      <c r="D32" s="11">
        <v>292015</v>
      </c>
      <c r="E32" s="11"/>
      <c r="F32" s="24">
        <f t="shared" si="0"/>
        <v>2.3306569401323296</v>
      </c>
      <c r="G32" s="25"/>
      <c r="H32" s="24">
        <f t="shared" si="1"/>
        <v>77.980182452331761</v>
      </c>
      <c r="I32" s="25"/>
      <c r="J32" s="12">
        <v>421.97755024999998</v>
      </c>
      <c r="K32" s="11"/>
      <c r="L32" s="24">
        <f t="shared" si="4"/>
        <v>1.6877501285520358</v>
      </c>
      <c r="M32" s="25"/>
      <c r="N32" s="27">
        <f t="shared" si="2"/>
        <v>37.577903851141386</v>
      </c>
      <c r="O32" s="25"/>
      <c r="P32" s="26">
        <f t="shared" si="3"/>
        <v>1445.0543645018236</v>
      </c>
      <c r="R32" s="6"/>
    </row>
    <row r="33" spans="2:18" ht="15" customHeight="1" x14ac:dyDescent="0.2">
      <c r="B33" s="10" t="s">
        <v>23</v>
      </c>
      <c r="C33" s="10"/>
      <c r="D33" s="11">
        <v>514672</v>
      </c>
      <c r="E33" s="11"/>
      <c r="F33" s="24">
        <f t="shared" si="0"/>
        <v>4.1077474400006384</v>
      </c>
      <c r="G33" s="25"/>
      <c r="H33" s="24">
        <f t="shared" si="1"/>
        <v>82.087929892332397</v>
      </c>
      <c r="I33" s="25"/>
      <c r="J33" s="12">
        <v>820.07970382000008</v>
      </c>
      <c r="K33" s="11"/>
      <c r="L33" s="24">
        <f t="shared" si="4"/>
        <v>3.2800077272478556</v>
      </c>
      <c r="M33" s="25"/>
      <c r="N33" s="27">
        <f t="shared" si="2"/>
        <v>40.857911578389242</v>
      </c>
      <c r="O33" s="25"/>
      <c r="P33" s="26">
        <f t="shared" si="3"/>
        <v>1593.4026016958373</v>
      </c>
      <c r="R33" s="6"/>
    </row>
    <row r="34" spans="2:18" ht="15" customHeight="1" x14ac:dyDescent="0.2">
      <c r="B34" s="10" t="s">
        <v>24</v>
      </c>
      <c r="C34" s="10"/>
      <c r="D34" s="11">
        <v>473507</v>
      </c>
      <c r="E34" s="11"/>
      <c r="F34" s="24">
        <f t="shared" si="0"/>
        <v>3.7791975609172099</v>
      </c>
      <c r="G34" s="25"/>
      <c r="H34" s="24">
        <f t="shared" si="1"/>
        <v>85.867127453249608</v>
      </c>
      <c r="I34" s="25"/>
      <c r="J34" s="12">
        <v>805.55465244000004</v>
      </c>
      <c r="K34" s="11"/>
      <c r="L34" s="24">
        <f t="shared" si="4"/>
        <v>3.2219130316430866</v>
      </c>
      <c r="M34" s="25"/>
      <c r="N34" s="27">
        <f t="shared" si="2"/>
        <v>44.079824610032325</v>
      </c>
      <c r="O34" s="25"/>
      <c r="P34" s="26">
        <f t="shared" si="3"/>
        <v>1701.2518345874507</v>
      </c>
      <c r="R34" s="6"/>
    </row>
    <row r="35" spans="2:18" ht="15" customHeight="1" x14ac:dyDescent="0.2">
      <c r="B35" s="10" t="s">
        <v>25</v>
      </c>
      <c r="C35" s="10"/>
      <c r="D35" s="11">
        <v>323965</v>
      </c>
      <c r="E35" s="11"/>
      <c r="F35" s="24">
        <f t="shared" si="0"/>
        <v>2.5856592148005073</v>
      </c>
      <c r="G35" s="25"/>
      <c r="H35" s="24">
        <f t="shared" si="1"/>
        <v>88.452786668050109</v>
      </c>
      <c r="I35" s="25"/>
      <c r="J35" s="12">
        <v>743.27230499999996</v>
      </c>
      <c r="K35" s="11"/>
      <c r="L35" s="24">
        <f t="shared" si="4"/>
        <v>2.9728072679926125</v>
      </c>
      <c r="M35" s="25"/>
      <c r="N35" s="27">
        <f t="shared" si="2"/>
        <v>47.05263187802494</v>
      </c>
      <c r="O35" s="25"/>
      <c r="P35" s="26">
        <f t="shared" si="3"/>
        <v>2294.2981649252233</v>
      </c>
      <c r="R35" s="6"/>
    </row>
    <row r="36" spans="2:18" ht="15" customHeight="1" x14ac:dyDescent="0.2">
      <c r="B36" s="13" t="s">
        <v>26</v>
      </c>
      <c r="C36" s="13"/>
      <c r="D36" s="14">
        <v>236039</v>
      </c>
      <c r="E36" s="14"/>
      <c r="F36" s="28">
        <f t="shared" si="0"/>
        <v>1.8838961474304232</v>
      </c>
      <c r="G36" s="29"/>
      <c r="H36" s="28">
        <f t="shared" si="1"/>
        <v>90.336682815480529</v>
      </c>
      <c r="I36" s="29"/>
      <c r="J36" s="15">
        <v>644.86118648000001</v>
      </c>
      <c r="K36" s="14"/>
      <c r="L36" s="28">
        <f t="shared" si="4"/>
        <v>2.5792001250659857</v>
      </c>
      <c r="M36" s="29"/>
      <c r="N36" s="30">
        <f t="shared" si="2"/>
        <v>49.631832003090928</v>
      </c>
      <c r="O36" s="29"/>
      <c r="P36" s="31">
        <f t="shared" si="3"/>
        <v>2732.011178152763</v>
      </c>
      <c r="R36" s="6"/>
    </row>
    <row r="37" spans="2:18" ht="15" customHeight="1" x14ac:dyDescent="0.2">
      <c r="B37" s="10" t="s">
        <v>27</v>
      </c>
      <c r="C37" s="10"/>
      <c r="D37" s="11">
        <v>178133</v>
      </c>
      <c r="E37" s="11"/>
      <c r="F37" s="24">
        <f t="shared" si="0"/>
        <v>1.421731461454351</v>
      </c>
      <c r="G37" s="25"/>
      <c r="H37" s="24">
        <f t="shared" si="1"/>
        <v>91.758414276934886</v>
      </c>
      <c r="I37" s="25"/>
      <c r="J37" s="12">
        <v>544.44361358000003</v>
      </c>
      <c r="K37" s="11"/>
      <c r="L37" s="24">
        <f t="shared" si="4"/>
        <v>2.17756792574531</v>
      </c>
      <c r="M37" s="25"/>
      <c r="N37" s="27">
        <f t="shared" si="2"/>
        <v>51.809399928836235</v>
      </c>
      <c r="O37" s="25"/>
      <c r="P37" s="26">
        <f t="shared" si="3"/>
        <v>3056.3882805544172</v>
      </c>
      <c r="R37" s="6"/>
    </row>
    <row r="38" spans="2:18" ht="15" customHeight="1" x14ac:dyDescent="0.2">
      <c r="B38" s="10" t="s">
        <v>28</v>
      </c>
      <c r="C38" s="10"/>
      <c r="D38" s="11">
        <v>143397</v>
      </c>
      <c r="E38" s="11"/>
      <c r="F38" s="24">
        <f t="shared" si="0"/>
        <v>1.1444933076867823</v>
      </c>
      <c r="G38" s="25"/>
      <c r="H38" s="24">
        <f t="shared" si="1"/>
        <v>92.902907584621673</v>
      </c>
      <c r="I38" s="25"/>
      <c r="J38" s="12">
        <v>473.70385272000004</v>
      </c>
      <c r="K38" s="11"/>
      <c r="L38" s="24">
        <f t="shared" si="4"/>
        <v>1.8946357166397021</v>
      </c>
      <c r="M38" s="25"/>
      <c r="N38" s="27">
        <f t="shared" si="2"/>
        <v>53.70403564547594</v>
      </c>
      <c r="O38" s="25"/>
      <c r="P38" s="26">
        <f t="shared" si="3"/>
        <v>3303.4432569719033</v>
      </c>
      <c r="R38" s="6"/>
    </row>
    <row r="39" spans="2:18" ht="15" customHeight="1" x14ac:dyDescent="0.2">
      <c r="B39" s="10" t="s">
        <v>29</v>
      </c>
      <c r="C39" s="10"/>
      <c r="D39" s="11">
        <v>118314</v>
      </c>
      <c r="E39" s="11"/>
      <c r="F39" s="24">
        <f t="shared" si="0"/>
        <v>0.94429856416559588</v>
      </c>
      <c r="G39" s="25"/>
      <c r="H39" s="24">
        <f t="shared" si="1"/>
        <v>93.847206148787265</v>
      </c>
      <c r="I39" s="25"/>
      <c r="J39" s="12">
        <v>420.06903923000004</v>
      </c>
      <c r="K39" s="11"/>
      <c r="L39" s="24">
        <f t="shared" si="4"/>
        <v>1.6801168084442726</v>
      </c>
      <c r="M39" s="25"/>
      <c r="N39" s="27">
        <f t="shared" si="2"/>
        <v>55.384152453920215</v>
      </c>
      <c r="O39" s="25"/>
      <c r="P39" s="26">
        <f t="shared" si="3"/>
        <v>3550.4592797978266</v>
      </c>
      <c r="R39" s="6"/>
    </row>
    <row r="40" spans="2:18" ht="15" customHeight="1" x14ac:dyDescent="0.2">
      <c r="B40" s="10" t="s">
        <v>30</v>
      </c>
      <c r="C40" s="10"/>
      <c r="D40" s="11">
        <v>98309</v>
      </c>
      <c r="E40" s="11"/>
      <c r="F40" s="24">
        <f t="shared" si="0"/>
        <v>0.78463282066835349</v>
      </c>
      <c r="G40" s="25"/>
      <c r="H40" s="24">
        <f t="shared" si="1"/>
        <v>94.631838969455615</v>
      </c>
      <c r="I40" s="25"/>
      <c r="J40" s="12">
        <v>376.78160123000004</v>
      </c>
      <c r="K40" s="11"/>
      <c r="L40" s="24">
        <f t="shared" si="4"/>
        <v>1.5069834770480766</v>
      </c>
      <c r="M40" s="25"/>
      <c r="N40" s="27">
        <f t="shared" si="2"/>
        <v>56.891135930968289</v>
      </c>
      <c r="O40" s="25"/>
      <c r="P40" s="26">
        <f t="shared" si="3"/>
        <v>3832.6257131086677</v>
      </c>
      <c r="R40" s="6"/>
    </row>
    <row r="41" spans="2:18" ht="15" customHeight="1" x14ac:dyDescent="0.2">
      <c r="B41" s="13" t="s">
        <v>31</v>
      </c>
      <c r="C41" s="13"/>
      <c r="D41" s="14">
        <v>82635</v>
      </c>
      <c r="E41" s="14"/>
      <c r="F41" s="28">
        <f t="shared" si="0"/>
        <v>0.65953405218168615</v>
      </c>
      <c r="G41" s="29"/>
      <c r="H41" s="28">
        <f t="shared" si="1"/>
        <v>95.291373021637298</v>
      </c>
      <c r="I41" s="29"/>
      <c r="J41" s="15">
        <v>338.84184028999999</v>
      </c>
      <c r="K41" s="14"/>
      <c r="L41" s="28">
        <f t="shared" si="4"/>
        <v>1.3552388253106027</v>
      </c>
      <c r="M41" s="29"/>
      <c r="N41" s="30">
        <f t="shared" si="2"/>
        <v>58.24637475627889</v>
      </c>
      <c r="O41" s="29"/>
      <c r="P41" s="31">
        <f t="shared" si="3"/>
        <v>4100.4639715616877</v>
      </c>
      <c r="R41" s="6"/>
    </row>
    <row r="42" spans="2:18" ht="15" customHeight="1" x14ac:dyDescent="0.2">
      <c r="B42" s="10" t="s">
        <v>32</v>
      </c>
      <c r="C42" s="10"/>
      <c r="D42" s="11">
        <v>69728</v>
      </c>
      <c r="E42" s="11"/>
      <c r="F42" s="24">
        <f t="shared" si="0"/>
        <v>0.55651951824922385</v>
      </c>
      <c r="G42" s="25"/>
      <c r="H42" s="24">
        <f t="shared" si="1"/>
        <v>95.847892539886516</v>
      </c>
      <c r="I42" s="25"/>
      <c r="J42" s="12">
        <v>311.41503757999999</v>
      </c>
      <c r="K42" s="11"/>
      <c r="L42" s="24">
        <f t="shared" si="4"/>
        <v>1.2455420185204082</v>
      </c>
      <c r="M42" s="25"/>
      <c r="N42" s="27">
        <f t="shared" si="2"/>
        <v>59.4919167747993</v>
      </c>
      <c r="O42" s="25"/>
      <c r="P42" s="26">
        <f t="shared" si="3"/>
        <v>4466.140396684259</v>
      </c>
      <c r="R42" s="6"/>
    </row>
    <row r="43" spans="2:18" ht="15" customHeight="1" x14ac:dyDescent="0.2">
      <c r="B43" s="10" t="s">
        <v>33</v>
      </c>
      <c r="C43" s="10"/>
      <c r="D43" s="11">
        <v>108912</v>
      </c>
      <c r="E43" s="11"/>
      <c r="F43" s="24">
        <f t="shared" si="0"/>
        <v>0.86925845817404002</v>
      </c>
      <c r="G43" s="25"/>
      <c r="H43" s="24">
        <f t="shared" si="1"/>
        <v>96.717150998060561</v>
      </c>
      <c r="I43" s="25"/>
      <c r="J43" s="12">
        <v>541.70055839999998</v>
      </c>
      <c r="K43" s="11"/>
      <c r="L43" s="24">
        <f t="shared" si="4"/>
        <v>2.1665967455725079</v>
      </c>
      <c r="M43" s="25"/>
      <c r="N43" s="27">
        <f t="shared" si="2"/>
        <v>61.658513520371805</v>
      </c>
      <c r="O43" s="25"/>
      <c r="P43" s="26">
        <f t="shared" si="3"/>
        <v>4973.7453944468934</v>
      </c>
      <c r="R43" s="6"/>
    </row>
    <row r="44" spans="2:18" ht="15" customHeight="1" x14ac:dyDescent="0.2">
      <c r="B44" s="10" t="s">
        <v>34</v>
      </c>
      <c r="C44" s="10"/>
      <c r="D44" s="11">
        <v>81674</v>
      </c>
      <c r="E44" s="11"/>
      <c r="F44" s="24">
        <f t="shared" si="0"/>
        <v>0.65186403071201104</v>
      </c>
      <c r="G44" s="25"/>
      <c r="H44" s="24">
        <f t="shared" si="1"/>
        <v>97.369015028772566</v>
      </c>
      <c r="I44" s="25"/>
      <c r="J44" s="12">
        <v>468.50733256000001</v>
      </c>
      <c r="K44" s="11"/>
      <c r="L44" s="24">
        <f t="shared" si="4"/>
        <v>1.8738516072413058</v>
      </c>
      <c r="M44" s="25"/>
      <c r="N44" s="27">
        <f t="shared" si="2"/>
        <v>63.532365127613112</v>
      </c>
      <c r="O44" s="25"/>
      <c r="P44" s="26">
        <f t="shared" si="3"/>
        <v>5736.3093831574306</v>
      </c>
      <c r="R44" s="6"/>
    </row>
    <row r="45" spans="2:18" ht="15" customHeight="1" x14ac:dyDescent="0.2">
      <c r="B45" s="10" t="s">
        <v>35</v>
      </c>
      <c r="C45" s="10"/>
      <c r="D45" s="11">
        <v>61479</v>
      </c>
      <c r="E45" s="11"/>
      <c r="F45" s="24">
        <f t="shared" si="0"/>
        <v>0.49068184176290774</v>
      </c>
      <c r="G45" s="25"/>
      <c r="H45" s="24">
        <f t="shared" si="1"/>
        <v>97.859696870535473</v>
      </c>
      <c r="I45" s="25"/>
      <c r="J45" s="12">
        <v>404.39877073000002</v>
      </c>
      <c r="K45" s="11"/>
      <c r="L45" s="24">
        <f t="shared" si="4"/>
        <v>1.6174416787847656</v>
      </c>
      <c r="M45" s="25"/>
      <c r="N45" s="27">
        <f t="shared" si="2"/>
        <v>65.149806806397876</v>
      </c>
      <c r="O45" s="25"/>
      <c r="P45" s="26">
        <f t="shared" si="3"/>
        <v>6577.8358582605451</v>
      </c>
      <c r="R45" s="6"/>
    </row>
    <row r="46" spans="2:18" ht="15" customHeight="1" x14ac:dyDescent="0.2">
      <c r="B46" s="13" t="s">
        <v>36</v>
      </c>
      <c r="C46" s="13"/>
      <c r="D46" s="14">
        <v>46070</v>
      </c>
      <c r="E46" s="14"/>
      <c r="F46" s="28">
        <f t="shared" si="0"/>
        <v>0.36769811561699378</v>
      </c>
      <c r="G46" s="29"/>
      <c r="H46" s="28">
        <f t="shared" si="1"/>
        <v>98.227394986152461</v>
      </c>
      <c r="I46" s="29"/>
      <c r="J46" s="15">
        <v>353.92451585000003</v>
      </c>
      <c r="K46" s="14"/>
      <c r="L46" s="28">
        <f t="shared" si="4"/>
        <v>1.4155638061068974</v>
      </c>
      <c r="M46" s="29"/>
      <c r="N46" s="30">
        <f t="shared" si="2"/>
        <v>66.565370612504779</v>
      </c>
      <c r="O46" s="29"/>
      <c r="P46" s="31">
        <f t="shared" si="3"/>
        <v>7682.320726069026</v>
      </c>
      <c r="R46" s="6"/>
    </row>
    <row r="47" spans="2:18" ht="15" customHeight="1" x14ac:dyDescent="0.2">
      <c r="B47" s="10" t="s">
        <v>37</v>
      </c>
      <c r="C47" s="10"/>
      <c r="D47" s="11">
        <v>35184</v>
      </c>
      <c r="E47" s="11"/>
      <c r="F47" s="24">
        <f t="shared" si="0"/>
        <v>0.28081377251721962</v>
      </c>
      <c r="G47" s="25"/>
      <c r="H47" s="24">
        <f t="shared" si="1"/>
        <v>98.508208758669682</v>
      </c>
      <c r="I47" s="25"/>
      <c r="J47" s="12">
        <v>305.43951363999997</v>
      </c>
      <c r="K47" s="11"/>
      <c r="L47" s="24">
        <f t="shared" si="4"/>
        <v>1.2216421895083533</v>
      </c>
      <c r="M47" s="25"/>
      <c r="N47" s="27">
        <f t="shared" si="2"/>
        <v>67.787012802013138</v>
      </c>
      <c r="O47" s="25"/>
      <c r="P47" s="26">
        <f t="shared" si="3"/>
        <v>8681.2049124602072</v>
      </c>
      <c r="R47" s="6"/>
    </row>
    <row r="48" spans="2:18" ht="15" customHeight="1" x14ac:dyDescent="0.2">
      <c r="B48" s="10" t="s">
        <v>38</v>
      </c>
      <c r="C48" s="10"/>
      <c r="D48" s="11">
        <v>27472</v>
      </c>
      <c r="E48" s="11"/>
      <c r="F48" s="24">
        <f t="shared" si="0"/>
        <v>0.21926204975537342</v>
      </c>
      <c r="G48" s="25"/>
      <c r="H48" s="24">
        <f t="shared" si="1"/>
        <v>98.727470808425053</v>
      </c>
      <c r="I48" s="25"/>
      <c r="J48" s="12">
        <v>271.70661321</v>
      </c>
      <c r="K48" s="11"/>
      <c r="L48" s="24">
        <f t="shared" si="4"/>
        <v>1.0867233839855577</v>
      </c>
      <c r="M48" s="25"/>
      <c r="N48" s="27">
        <f t="shared" si="2"/>
        <v>68.873736185998695</v>
      </c>
      <c r="O48" s="25"/>
      <c r="P48" s="26">
        <f t="shared" si="3"/>
        <v>9890.3106148078041</v>
      </c>
      <c r="R48" s="6"/>
    </row>
    <row r="49" spans="2:18" ht="15" customHeight="1" x14ac:dyDescent="0.2">
      <c r="B49" s="10" t="s">
        <v>39</v>
      </c>
      <c r="C49" s="10"/>
      <c r="D49" s="11">
        <v>65046</v>
      </c>
      <c r="E49" s="11"/>
      <c r="F49" s="24">
        <f t="shared" si="0"/>
        <v>0.51915110979863199</v>
      </c>
      <c r="G49" s="25"/>
      <c r="H49" s="24">
        <f t="shared" si="1"/>
        <v>99.246621918223681</v>
      </c>
      <c r="I49" s="25"/>
      <c r="J49" s="12">
        <v>856.37068998000007</v>
      </c>
      <c r="K49" s="11"/>
      <c r="L49" s="24">
        <f t="shared" si="4"/>
        <v>3.4251579053095385</v>
      </c>
      <c r="M49" s="25"/>
      <c r="N49" s="27">
        <f t="shared" si="2"/>
        <v>72.298894091308227</v>
      </c>
      <c r="O49" s="25"/>
      <c r="P49" s="26">
        <f t="shared" si="3"/>
        <v>13165.616486486486</v>
      </c>
      <c r="R49" s="6"/>
    </row>
    <row r="50" spans="2:18" ht="15" customHeight="1" x14ac:dyDescent="0.2">
      <c r="B50" s="10" t="s">
        <v>40</v>
      </c>
      <c r="C50" s="10"/>
      <c r="D50" s="11">
        <v>30594</v>
      </c>
      <c r="E50" s="11"/>
      <c r="F50" s="24">
        <f t="shared" si="0"/>
        <v>0.24417964291700256</v>
      </c>
      <c r="G50" s="25"/>
      <c r="H50" s="24">
        <f t="shared" si="1"/>
        <v>99.490801561140685</v>
      </c>
      <c r="I50" s="25"/>
      <c r="J50" s="12">
        <v>597.41947496</v>
      </c>
      <c r="K50" s="11"/>
      <c r="L50" s="24">
        <f t="shared" si="4"/>
        <v>2.3894512754668273</v>
      </c>
      <c r="M50" s="25"/>
      <c r="N50" s="27">
        <f t="shared" si="2"/>
        <v>74.688345366775053</v>
      </c>
      <c r="O50" s="25"/>
      <c r="P50" s="26">
        <f t="shared" si="3"/>
        <v>19527.341144015169</v>
      </c>
      <c r="R50" s="6"/>
    </row>
    <row r="51" spans="2:18" ht="15" customHeight="1" x14ac:dyDescent="0.2">
      <c r="B51" s="13" t="s">
        <v>41</v>
      </c>
      <c r="C51" s="13"/>
      <c r="D51" s="14">
        <v>17563</v>
      </c>
      <c r="E51" s="14"/>
      <c r="F51" s="28">
        <f t="shared" si="0"/>
        <v>0.14017542879490474</v>
      </c>
      <c r="G51" s="29"/>
      <c r="H51" s="28">
        <f t="shared" si="1"/>
        <v>99.63097698993559</v>
      </c>
      <c r="I51" s="29"/>
      <c r="J51" s="15">
        <v>469.27329729000002</v>
      </c>
      <c r="K51" s="14"/>
      <c r="L51" s="28">
        <f t="shared" si="4"/>
        <v>1.8769151756011817</v>
      </c>
      <c r="M51" s="29"/>
      <c r="N51" s="30">
        <f t="shared" si="2"/>
        <v>76.565260542376237</v>
      </c>
      <c r="O51" s="29"/>
      <c r="P51" s="31">
        <f t="shared" si="3"/>
        <v>26719.427050617778</v>
      </c>
      <c r="R51" s="6"/>
    </row>
    <row r="52" spans="2:18" ht="15" customHeight="1" x14ac:dyDescent="0.2">
      <c r="B52" s="10" t="s">
        <v>42</v>
      </c>
      <c r="C52" s="10"/>
      <c r="D52" s="11">
        <v>11340</v>
      </c>
      <c r="E52" s="11"/>
      <c r="F52" s="24">
        <f t="shared" si="0"/>
        <v>9.0507849600536344E-2</v>
      </c>
      <c r="G52" s="25"/>
      <c r="H52" s="24">
        <f t="shared" si="1"/>
        <v>99.721484839536132</v>
      </c>
      <c r="I52" s="25"/>
      <c r="J52" s="12">
        <v>373.43448348999999</v>
      </c>
      <c r="K52" s="11"/>
      <c r="L52" s="24">
        <f t="shared" si="4"/>
        <v>1.4935962757796273</v>
      </c>
      <c r="M52" s="25"/>
      <c r="N52" s="27">
        <f t="shared" si="2"/>
        <v>78.05885681815586</v>
      </c>
      <c r="O52" s="25"/>
      <c r="P52" s="26">
        <f t="shared" si="3"/>
        <v>32930.730466490306</v>
      </c>
      <c r="R52" s="6"/>
    </row>
    <row r="53" spans="2:18" ht="15" customHeight="1" x14ac:dyDescent="0.2">
      <c r="B53" s="16" t="s">
        <v>43</v>
      </c>
      <c r="C53" s="16"/>
      <c r="D53" s="11">
        <v>7423</v>
      </c>
      <c r="E53" s="11"/>
      <c r="F53" s="24">
        <f t="shared" si="0"/>
        <v>5.9245129416647377E-2</v>
      </c>
      <c r="G53" s="25"/>
      <c r="H53" s="24">
        <f t="shared" si="1"/>
        <v>99.780729968952784</v>
      </c>
      <c r="I53" s="25"/>
      <c r="J53" s="12">
        <v>303.48246995</v>
      </c>
      <c r="K53" s="11"/>
      <c r="L53" s="24">
        <f t="shared" si="4"/>
        <v>1.2138147571309139</v>
      </c>
      <c r="M53" s="25"/>
      <c r="N53" s="27">
        <f t="shared" si="2"/>
        <v>79.272671575286779</v>
      </c>
      <c r="O53" s="25"/>
      <c r="P53" s="26">
        <f t="shared" si="3"/>
        <v>40884.072470699182</v>
      </c>
      <c r="R53" s="6"/>
    </row>
    <row r="54" spans="2:18" ht="15" customHeight="1" x14ac:dyDescent="0.2">
      <c r="B54" s="17" t="s">
        <v>44</v>
      </c>
      <c r="C54" s="17"/>
      <c r="D54" s="11">
        <v>5324</v>
      </c>
      <c r="E54" s="11"/>
      <c r="F54" s="24">
        <f t="shared" si="0"/>
        <v>4.2492397819511064E-2</v>
      </c>
      <c r="G54" s="25"/>
      <c r="H54" s="24">
        <f t="shared" si="1"/>
        <v>99.823222366772299</v>
      </c>
      <c r="I54" s="25"/>
      <c r="J54" s="12">
        <v>263.19990668999998</v>
      </c>
      <c r="K54" s="11"/>
      <c r="L54" s="24">
        <f t="shared" si="4"/>
        <v>1.0526997848292079</v>
      </c>
      <c r="M54" s="25"/>
      <c r="N54" s="27">
        <f t="shared" si="2"/>
        <v>80.32537136011598</v>
      </c>
      <c r="O54" s="25"/>
      <c r="P54" s="26">
        <f t="shared" si="3"/>
        <v>49436.496373027796</v>
      </c>
      <c r="R54" s="6"/>
    </row>
    <row r="55" spans="2:18" ht="15" customHeight="1" x14ac:dyDescent="0.2">
      <c r="B55" s="17" t="s">
        <v>45</v>
      </c>
      <c r="C55" s="17"/>
      <c r="D55" s="11">
        <v>11697</v>
      </c>
      <c r="E55" s="11"/>
      <c r="F55" s="24">
        <f t="shared" si="0"/>
        <v>9.3357170791664335E-2</v>
      </c>
      <c r="G55" s="25"/>
      <c r="H55" s="24">
        <f t="shared" si="1"/>
        <v>99.916579537563962</v>
      </c>
      <c r="I55" s="25"/>
      <c r="J55" s="12">
        <v>881.15787483999998</v>
      </c>
      <c r="K55" s="11"/>
      <c r="L55" s="24">
        <f t="shared" si="4"/>
        <v>3.5242972420091405</v>
      </c>
      <c r="M55" s="25"/>
      <c r="N55" s="27">
        <f t="shared" si="2"/>
        <v>83.849668602125121</v>
      </c>
      <c r="O55" s="25"/>
      <c r="P55" s="26">
        <f t="shared" si="3"/>
        <v>75331.954761049841</v>
      </c>
      <c r="R55" s="6"/>
    </row>
    <row r="56" spans="2:18" ht="15" customHeight="1" x14ac:dyDescent="0.2">
      <c r="B56" s="18" t="s">
        <v>46</v>
      </c>
      <c r="C56" s="18"/>
      <c r="D56" s="14">
        <v>4074</v>
      </c>
      <c r="E56" s="14"/>
      <c r="F56" s="28">
        <f t="shared" si="0"/>
        <v>3.251578300463713E-2</v>
      </c>
      <c r="G56" s="29"/>
      <c r="H56" s="28">
        <f t="shared" si="1"/>
        <v>99.949095320568603</v>
      </c>
      <c r="I56" s="29"/>
      <c r="J56" s="15">
        <v>537.76569283000003</v>
      </c>
      <c r="K56" s="14"/>
      <c r="L56" s="28">
        <f t="shared" si="4"/>
        <v>2.1508587759396023</v>
      </c>
      <c r="M56" s="29"/>
      <c r="N56" s="30">
        <f t="shared" si="2"/>
        <v>86.000527378064717</v>
      </c>
      <c r="O56" s="29"/>
      <c r="P56" s="31">
        <f t="shared" si="3"/>
        <v>131999.43368433972</v>
      </c>
      <c r="R56" s="6"/>
    </row>
    <row r="57" spans="2:18" ht="15" customHeight="1" x14ac:dyDescent="0.2">
      <c r="B57" s="17" t="s">
        <v>47</v>
      </c>
      <c r="C57" s="17"/>
      <c r="D57" s="11">
        <v>1957</v>
      </c>
      <c r="E57" s="11"/>
      <c r="F57" s="24">
        <f t="shared" si="0"/>
        <v>1.5619388154166632E-2</v>
      </c>
      <c r="G57" s="25"/>
      <c r="H57" s="24">
        <f t="shared" si="1"/>
        <v>99.964714708722767</v>
      </c>
      <c r="I57" s="25"/>
      <c r="J57" s="12">
        <v>368.17141035000003</v>
      </c>
      <c r="K57" s="11"/>
      <c r="L57" s="24">
        <f t="shared" si="4"/>
        <v>1.4725459797073572</v>
      </c>
      <c r="M57" s="25"/>
      <c r="N57" s="27">
        <f t="shared" si="2"/>
        <v>87.47307335777208</v>
      </c>
      <c r="O57" s="25"/>
      <c r="P57" s="26">
        <f t="shared" si="3"/>
        <v>188130.51116504855</v>
      </c>
      <c r="R57" s="6"/>
    </row>
    <row r="58" spans="2:18" ht="15" customHeight="1" x14ac:dyDescent="0.2">
      <c r="B58" s="17" t="s">
        <v>48</v>
      </c>
      <c r="C58" s="17"/>
      <c r="D58" s="11">
        <v>4421</v>
      </c>
      <c r="E58" s="11"/>
      <c r="F58" s="24">
        <f t="shared" si="0"/>
        <v>3.5285291277246139E-2</v>
      </c>
      <c r="G58" s="25"/>
      <c r="H58" s="24">
        <f t="shared" si="1"/>
        <v>100.00000000000001</v>
      </c>
      <c r="I58" s="25"/>
      <c r="J58" s="12">
        <v>3132.02868554</v>
      </c>
      <c r="K58" s="11"/>
      <c r="L58" s="24">
        <f t="shared" si="4"/>
        <v>12.526926642227926</v>
      </c>
      <c r="M58" s="25"/>
      <c r="N58" s="27">
        <f t="shared" si="2"/>
        <v>100</v>
      </c>
      <c r="O58" s="25"/>
      <c r="P58" s="26">
        <f t="shared" si="3"/>
        <v>708443.49367563904</v>
      </c>
      <c r="R58" s="6"/>
    </row>
    <row r="59" spans="2:18" ht="15.95" customHeight="1" x14ac:dyDescent="0.2">
      <c r="B59" s="19" t="s">
        <v>52</v>
      </c>
      <c r="C59" s="19"/>
      <c r="D59" s="20">
        <v>12529300</v>
      </c>
      <c r="E59" s="20"/>
      <c r="F59" s="32">
        <f>SUM(F12:F58)</f>
        <v>100.00000000000001</v>
      </c>
      <c r="G59" s="33"/>
      <c r="H59" s="34"/>
      <c r="I59" s="34"/>
      <c r="J59" s="35">
        <v>25002.371092219997</v>
      </c>
      <c r="K59" s="20"/>
      <c r="L59" s="32">
        <f>SUM(L12:L58)</f>
        <v>100</v>
      </c>
      <c r="M59" s="33"/>
      <c r="N59" s="34"/>
      <c r="O59" s="34"/>
      <c r="P59" s="36">
        <f t="shared" si="3"/>
        <v>1995.5122067649427</v>
      </c>
      <c r="R59" s="6"/>
    </row>
    <row r="60" spans="2:18" x14ac:dyDescent="0.2">
      <c r="B60"/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</sheetData>
  <mergeCells count="12"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C_IV.44</vt:lpstr>
      <vt:lpstr>C_IV.44!Área_de_impresión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2016-07-07T06:22:28Z</dcterms:modified>
</cp:coreProperties>
</file>