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5" sheetId="160" r:id="rId1"/>
  </sheets>
  <definedNames>
    <definedName name="_xlnm.Print_Area" localSheetId="0">C_IV.45!$B$2:$J$61</definedName>
  </definedNames>
  <calcPr calcId="145621"/>
</workbook>
</file>

<file path=xl/calcChain.xml><?xml version="1.0" encoding="utf-8"?>
<calcChain xmlns="http://schemas.openxmlformats.org/spreadsheetml/2006/main">
  <c r="G58" i="160" l="1"/>
  <c r="G57" i="160"/>
  <c r="G56" i="160"/>
  <c r="G55" i="160"/>
  <c r="G54" i="160"/>
  <c r="G53" i="160"/>
  <c r="G52" i="160"/>
  <c r="G51" i="160"/>
  <c r="G50" i="160"/>
  <c r="G49" i="160"/>
  <c r="G48" i="160"/>
  <c r="G47" i="160"/>
  <c r="G46" i="160"/>
  <c r="G45" i="160"/>
  <c r="G44" i="160"/>
  <c r="G43" i="160"/>
  <c r="G42" i="160"/>
  <c r="G41" i="160"/>
  <c r="G40" i="160"/>
  <c r="G39" i="160"/>
  <c r="G38" i="160"/>
  <c r="G37" i="160"/>
  <c r="G36" i="160"/>
  <c r="G35" i="160"/>
  <c r="G34" i="160"/>
  <c r="G33" i="160"/>
  <c r="G32" i="160"/>
  <c r="G31" i="160"/>
  <c r="G30" i="160"/>
  <c r="G29" i="160"/>
  <c r="G28" i="160"/>
  <c r="G27" i="160"/>
  <c r="G26" i="160"/>
  <c r="G25" i="160"/>
  <c r="G24" i="160"/>
  <c r="G23" i="160"/>
  <c r="G22" i="160"/>
  <c r="G21" i="160"/>
  <c r="G20" i="160"/>
  <c r="G19" i="160"/>
  <c r="G18" i="160"/>
  <c r="G17" i="160"/>
  <c r="G16" i="160"/>
  <c r="G15" i="160"/>
  <c r="G14" i="160"/>
  <c r="G13" i="160"/>
  <c r="G12" i="160"/>
  <c r="G59" i="160" l="1"/>
  <c r="I12" i="160"/>
  <c r="I13" i="160" s="1"/>
  <c r="I14" i="160" s="1"/>
  <c r="I15" i="160" s="1"/>
  <c r="I16" i="160" s="1"/>
  <c r="I17" i="160" s="1"/>
  <c r="I18" i="160" s="1"/>
  <c r="I19" i="160" s="1"/>
  <c r="I20" i="160" s="1"/>
  <c r="I21" i="160" s="1"/>
  <c r="I22" i="160" s="1"/>
  <c r="I23" i="160" s="1"/>
  <c r="I24" i="160" s="1"/>
  <c r="I25" i="160" s="1"/>
  <c r="I26" i="160" s="1"/>
  <c r="I27" i="160" s="1"/>
  <c r="I28" i="160" s="1"/>
  <c r="I29" i="160" s="1"/>
  <c r="I30" i="160" s="1"/>
  <c r="I31" i="160" s="1"/>
  <c r="I32" i="160" s="1"/>
  <c r="I33" i="160" s="1"/>
  <c r="I34" i="160" s="1"/>
  <c r="I35" i="160" s="1"/>
  <c r="I36" i="160" s="1"/>
  <c r="I37" i="160" s="1"/>
  <c r="I38" i="160" s="1"/>
  <c r="I39" i="160" s="1"/>
  <c r="I40" i="160" s="1"/>
  <c r="I41" i="160" s="1"/>
  <c r="I42" i="160" s="1"/>
  <c r="I43" i="160" s="1"/>
  <c r="I44" i="160" s="1"/>
  <c r="I45" i="160" s="1"/>
  <c r="I46" i="160" s="1"/>
  <c r="I47" i="160" s="1"/>
  <c r="I48" i="160" s="1"/>
  <c r="I49" i="160" s="1"/>
  <c r="I50" i="160" s="1"/>
  <c r="I51" i="160" s="1"/>
  <c r="I52" i="160" s="1"/>
  <c r="I53" i="160" s="1"/>
  <c r="I54" i="160" s="1"/>
  <c r="I55" i="160" s="1"/>
  <c r="I56" i="160" s="1"/>
  <c r="I57" i="160" s="1"/>
  <c r="I58" i="160" s="1"/>
</calcChain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<sst xmlns="http://schemas.openxmlformats.org/spreadsheetml/2006/main" count="58" uniqueCount="58">
  <si>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</si>
  <si>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</si>
  <si>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</si>
  <si>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</si>
  <si>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</si>
  <si>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</si>
  <si>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</si>
  <si>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</si>
  <si>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</si>
  <si>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</si>
  <si>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</si>
  <si>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</si>
  <si>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</si>
  <si>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</si>
  <si>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</si>
  <si>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</si>
  <si>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</si>
  <si>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</si>
  <si>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</si>
  <si>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</si>
  <si>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</si>
  <si>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</si>
  <si>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</si>
  <si>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</si>
  <si>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</si>
  <si>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</si>
  <si>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</si>
  <si>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</si>
  <si>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</si>
  <si>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</si>
  <si>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</si>
  <si>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</si>
  <si>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</si>
  <si>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</si>
  <si>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</si>
  <si>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</si>
  <si>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</si>
  <si>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</si>
  <si>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</si>
  <si>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</si>
  <si>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</si>
  <si>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</si>
  <si>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</si>
  <si>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</si>
  <si>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</si>
  <si>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</si>
  <si>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</si>
  <si>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</si>
  <si>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</si>
  <si>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</si>
  <si>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</si>
  <si>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</si>
  <si>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</si>
  <si>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</si>
  <si>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</si>
  <si>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Suma de las bases liquidables general y del ahorro</t>
  </si>
  <si>
    <t>Ejercicio 2013</t>
  </si>
  <si>
    <r>
      <t>Cuadro IV.45.</t>
    </r>
    <r>
      <rPr>
        <b/>
        <sz val="14"/>
        <rFont val="Times New Roman"/>
        <family val="1"/>
      </rPr>
      <t xml:space="preserve"> Total base liquidable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</si>
</sst>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B1:S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2" width="11.42578125" style="1" customWidth="1"/>
    <col min="243" max="16384" width="11.42578125" style="1"/>
  </cols>
  <sheetData>
    <row r="1" spans="2:19" ht="9.9499999999999993" customHeight="1" x14ac:dyDescent="0.2"/>
    <row r="2" spans="2:19" ht="30" customHeight="1" x14ac:dyDescent="0.2">
      <c r="B2" s="47" t="s">
        <v>51</v>
      </c>
      <c r="C2" s="48"/>
      <c r="D2" s="48"/>
      <c r="E2" s="48"/>
      <c r="F2" s="48"/>
      <c r="G2" s="48"/>
      <c r="H2" s="48"/>
      <c r="I2" s="48"/>
      <c r="J2" s="49"/>
      <c r="K2" s="5"/>
      <c r="L2" s="5"/>
    </row>
    <row r="3" spans="2:19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</row>
    <row r="4" spans="2:19" ht="20.100000000000001" customHeight="1" x14ac:dyDescent="0.35">
      <c r="B4" s="4"/>
      <c r="C4" s="43" t="s">
        <v>57</v>
      </c>
      <c r="D4" s="43"/>
      <c r="E4" s="43"/>
      <c r="F4" s="43"/>
      <c r="G4" s="43"/>
      <c r="H4" s="43"/>
      <c r="I4" s="43"/>
      <c r="J4" s="34"/>
      <c r="K4" s="34"/>
      <c r="L4" s="34"/>
      <c r="M4" s="34"/>
      <c r="N4" s="34"/>
      <c r="O4" s="5"/>
      <c r="P4" s="5"/>
      <c r="Q4" s="5"/>
      <c r="R4" s="5"/>
      <c r="S4" s="5"/>
    </row>
    <row r="5" spans="2:19" ht="18" customHeight="1" x14ac:dyDescent="0.3">
      <c r="B5" s="4"/>
      <c r="C5" s="42" t="s">
        <v>56</v>
      </c>
      <c r="D5" s="42"/>
      <c r="E5" s="42"/>
      <c r="F5" s="42"/>
      <c r="G5" s="42"/>
      <c r="H5" s="42"/>
      <c r="I5" s="42"/>
      <c r="J5" s="34"/>
      <c r="K5" s="34"/>
      <c r="L5" s="34"/>
      <c r="M5" s="34"/>
      <c r="N5" s="34"/>
      <c r="O5" s="5"/>
      <c r="P5" s="5"/>
      <c r="Q5" s="5"/>
      <c r="R5" s="5"/>
      <c r="S5" s="5"/>
    </row>
    <row r="6" spans="2:19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</row>
    <row r="7" spans="2:19" ht="15.95" customHeight="1" x14ac:dyDescent="0.2">
      <c r="B7" s="4"/>
      <c r="C7" s="46" t="s">
        <v>54</v>
      </c>
      <c r="D7" s="6"/>
      <c r="E7" s="45" t="s">
        <v>0</v>
      </c>
      <c r="F7" s="45"/>
      <c r="G7" s="45"/>
      <c r="H7" s="45"/>
      <c r="I7" s="45"/>
      <c r="J7" s="5"/>
      <c r="K7" s="5"/>
      <c r="L7" s="5"/>
    </row>
    <row r="8" spans="2:19" s="5" customFormat="1" ht="3.95" customHeight="1" x14ac:dyDescent="0.2">
      <c r="B8" s="4"/>
      <c r="C8" s="46"/>
      <c r="D8" s="6"/>
      <c r="E8" s="22"/>
      <c r="F8" s="22"/>
      <c r="G8" s="22"/>
      <c r="H8" s="22"/>
      <c r="I8" s="22"/>
    </row>
    <row r="9" spans="2:19" ht="15" customHeight="1" x14ac:dyDescent="0.2">
      <c r="B9" s="4"/>
      <c r="C9" s="46"/>
      <c r="D9" s="6"/>
      <c r="E9" s="35" t="s">
        <v>52</v>
      </c>
      <c r="F9" s="7"/>
      <c r="G9" s="44" t="s">
        <v>48</v>
      </c>
      <c r="H9" s="7"/>
      <c r="I9" s="44" t="s">
        <v>49</v>
      </c>
      <c r="J9" s="5"/>
      <c r="K9" s="5"/>
      <c r="L9" s="5"/>
    </row>
    <row r="10" spans="2:19" ht="15" customHeight="1" x14ac:dyDescent="0.25">
      <c r="B10" s="4"/>
      <c r="C10" s="46"/>
      <c r="D10" s="6"/>
      <c r="E10" s="36" t="s">
        <v>53</v>
      </c>
      <c r="F10" s="7"/>
      <c r="G10" s="44"/>
      <c r="H10" s="7"/>
      <c r="I10" s="44"/>
      <c r="J10" s="5"/>
      <c r="K10" s="5"/>
      <c r="L10" s="5"/>
    </row>
    <row r="11" spans="2:19" s="2" customFormat="1" ht="3.95" customHeight="1" x14ac:dyDescent="0.2">
      <c r="B11" s="4"/>
      <c r="C11" s="6"/>
      <c r="D11" s="6"/>
      <c r="E11" s="7"/>
      <c r="F11" s="7"/>
      <c r="G11" s="7"/>
      <c r="H11" s="7"/>
      <c r="I11" s="23"/>
      <c r="J11" s="4"/>
      <c r="K11" s="4"/>
      <c r="L11" s="4"/>
    </row>
    <row r="12" spans="2:19" ht="15" customHeight="1" x14ac:dyDescent="0.2">
      <c r="B12" s="2"/>
      <c r="C12" s="8" t="s">
        <v>1</v>
      </c>
      <c r="D12" s="8"/>
      <c r="E12" s="10">
        <v>-701.62454335000007</v>
      </c>
      <c r="F12" s="9"/>
      <c r="G12" s="24">
        <f>+E12/E$59*100</f>
        <v>-0.19932195467848665</v>
      </c>
      <c r="H12" s="25"/>
      <c r="I12" s="24">
        <f>+G12</f>
        <v>-0.19932195467848665</v>
      </c>
    </row>
    <row r="13" spans="2:19" ht="15" customHeight="1" x14ac:dyDescent="0.2">
      <c r="B13" s="2"/>
      <c r="C13" s="8" t="s">
        <v>2</v>
      </c>
      <c r="D13" s="8"/>
      <c r="E13" s="10">
        <v>-13.477803499999993</v>
      </c>
      <c r="F13" s="9"/>
      <c r="G13" s="24">
        <f>+E13/E$59*100</f>
        <v>-3.8288599848087788E-3</v>
      </c>
      <c r="H13" s="25"/>
      <c r="I13" s="26">
        <f t="shared" ref="I13:I58" si="0">+I12+G13</f>
        <v>-0.20315081466329543</v>
      </c>
    </row>
    <row r="14" spans="2:19" ht="15" customHeight="1" x14ac:dyDescent="0.2">
      <c r="B14" s="2"/>
      <c r="C14" s="8" t="s">
        <v>3</v>
      </c>
      <c r="D14" s="8"/>
      <c r="E14" s="10">
        <v>1466.57449827</v>
      </c>
      <c r="F14" s="9"/>
      <c r="G14" s="24">
        <f t="shared" ref="G14:G58" si="1">+E14/E$59*100</f>
        <v>0.41663379430980857</v>
      </c>
      <c r="H14" s="25"/>
      <c r="I14" s="26">
        <f t="shared" si="0"/>
        <v>0.21348297964651314</v>
      </c>
    </row>
    <row r="15" spans="2:19" ht="15" customHeight="1" x14ac:dyDescent="0.2">
      <c r="B15" s="2"/>
      <c r="C15" s="8" t="s">
        <v>4</v>
      </c>
      <c r="D15" s="8"/>
      <c r="E15" s="10">
        <v>2811.5545934399997</v>
      </c>
      <c r="F15" s="9"/>
      <c r="G15" s="24">
        <f t="shared" si="1"/>
        <v>0.7987242786206028</v>
      </c>
      <c r="H15" s="25"/>
      <c r="I15" s="26">
        <f t="shared" si="0"/>
        <v>1.012207258267116</v>
      </c>
    </row>
    <row r="16" spans="2:19" ht="15" customHeight="1" x14ac:dyDescent="0.2">
      <c r="B16" s="2"/>
      <c r="C16" s="11" t="s">
        <v>5</v>
      </c>
      <c r="D16" s="11"/>
      <c r="E16" s="13">
        <v>5234.9050254800004</v>
      </c>
      <c r="F16" s="12"/>
      <c r="G16" s="27">
        <f t="shared" si="1"/>
        <v>1.4871650544790007</v>
      </c>
      <c r="H16" s="28"/>
      <c r="I16" s="29">
        <f t="shared" si="0"/>
        <v>2.4993723127461167</v>
      </c>
    </row>
    <row r="17" spans="3:9" ht="15" customHeight="1" x14ac:dyDescent="0.2">
      <c r="C17" s="8" t="s">
        <v>6</v>
      </c>
      <c r="D17" s="14"/>
      <c r="E17" s="10">
        <v>5634.9429190800001</v>
      </c>
      <c r="F17" s="15"/>
      <c r="G17" s="24">
        <f t="shared" si="1"/>
        <v>1.6008103590133955</v>
      </c>
      <c r="H17" s="25"/>
      <c r="I17" s="26">
        <f t="shared" si="0"/>
        <v>4.1001826717595122</v>
      </c>
    </row>
    <row r="18" spans="3:9" ht="15" customHeight="1" x14ac:dyDescent="0.2">
      <c r="C18" s="8" t="s">
        <v>7</v>
      </c>
      <c r="D18" s="8"/>
      <c r="E18" s="10">
        <v>6749.1460502499995</v>
      </c>
      <c r="F18" s="9"/>
      <c r="G18" s="24">
        <f t="shared" si="1"/>
        <v>1.9173402582573975</v>
      </c>
      <c r="H18" s="25"/>
      <c r="I18" s="26">
        <f t="shared" si="0"/>
        <v>6.0175229300169093</v>
      </c>
    </row>
    <row r="19" spans="3:9" ht="15" customHeight="1" x14ac:dyDescent="0.2">
      <c r="C19" s="8" t="s">
        <v>8</v>
      </c>
      <c r="D19" s="8"/>
      <c r="E19" s="10">
        <v>7554.2151414</v>
      </c>
      <c r="F19" s="9"/>
      <c r="G19" s="24">
        <f t="shared" si="1"/>
        <v>2.1460493968132917</v>
      </c>
      <c r="H19" s="25"/>
      <c r="I19" s="26">
        <f t="shared" si="0"/>
        <v>8.1635723268302005</v>
      </c>
    </row>
    <row r="20" spans="3:9" ht="15" customHeight="1" x14ac:dyDescent="0.2">
      <c r="C20" s="8" t="s">
        <v>9</v>
      </c>
      <c r="D20" s="8"/>
      <c r="E20" s="10">
        <v>9759.8065913999999</v>
      </c>
      <c r="F20" s="9"/>
      <c r="G20" s="24">
        <f t="shared" si="1"/>
        <v>2.7726278185673534</v>
      </c>
      <c r="H20" s="25"/>
      <c r="I20" s="26">
        <f t="shared" si="0"/>
        <v>10.936200145397553</v>
      </c>
    </row>
    <row r="21" spans="3:9" ht="15" customHeight="1" x14ac:dyDescent="0.2">
      <c r="C21" s="11" t="s">
        <v>10</v>
      </c>
      <c r="D21" s="11"/>
      <c r="E21" s="13">
        <v>11222.035854219999</v>
      </c>
      <c r="F21" s="12"/>
      <c r="G21" s="27">
        <f t="shared" si="1"/>
        <v>3.1880271908039304</v>
      </c>
      <c r="H21" s="28"/>
      <c r="I21" s="29">
        <f t="shared" si="0"/>
        <v>14.124227336201484</v>
      </c>
    </row>
    <row r="22" spans="3:9" ht="15" customHeight="1" x14ac:dyDescent="0.2">
      <c r="C22" s="8" t="s">
        <v>11</v>
      </c>
      <c r="D22" s="14"/>
      <c r="E22" s="10">
        <v>12054.773530279999</v>
      </c>
      <c r="F22" s="15"/>
      <c r="G22" s="24">
        <f t="shared" si="1"/>
        <v>3.4245965966205971</v>
      </c>
      <c r="H22" s="25"/>
      <c r="I22" s="26">
        <f t="shared" si="0"/>
        <v>17.548823932822081</v>
      </c>
    </row>
    <row r="23" spans="3:9" ht="15" customHeight="1" x14ac:dyDescent="0.2">
      <c r="C23" s="8" t="s">
        <v>12</v>
      </c>
      <c r="D23" s="8"/>
      <c r="E23" s="10">
        <v>12236.447062059999</v>
      </c>
      <c r="F23" s="9"/>
      <c r="G23" s="24">
        <f t="shared" si="1"/>
        <v>3.4762075669193795</v>
      </c>
      <c r="H23" s="25"/>
      <c r="I23" s="26">
        <f t="shared" si="0"/>
        <v>21.025031499741459</v>
      </c>
    </row>
    <row r="24" spans="3:9" ht="15" customHeight="1" x14ac:dyDescent="0.2">
      <c r="C24" s="8" t="s">
        <v>13</v>
      </c>
      <c r="D24" s="8"/>
      <c r="E24" s="10">
        <v>12341.142735640002</v>
      </c>
      <c r="F24" s="9"/>
      <c r="G24" s="24">
        <f t="shared" si="1"/>
        <v>3.5059501785513918</v>
      </c>
      <c r="H24" s="25"/>
      <c r="I24" s="26">
        <f t="shared" si="0"/>
        <v>24.53098167829285</v>
      </c>
    </row>
    <row r="25" spans="3:9" ht="15" customHeight="1" x14ac:dyDescent="0.2">
      <c r="C25" s="8" t="s">
        <v>14</v>
      </c>
      <c r="D25" s="8"/>
      <c r="E25" s="10">
        <v>12810.99512193</v>
      </c>
      <c r="F25" s="9"/>
      <c r="G25" s="24">
        <f t="shared" si="1"/>
        <v>3.639428827400419</v>
      </c>
      <c r="H25" s="25"/>
      <c r="I25" s="26">
        <f t="shared" si="0"/>
        <v>28.170410505693269</v>
      </c>
    </row>
    <row r="26" spans="3:9" ht="15" customHeight="1" x14ac:dyDescent="0.2">
      <c r="C26" s="11" t="s">
        <v>15</v>
      </c>
      <c r="D26" s="11"/>
      <c r="E26" s="13">
        <v>13185.290416010001</v>
      </c>
      <c r="F26" s="12"/>
      <c r="G26" s="27">
        <f t="shared" si="1"/>
        <v>3.7457610108311354</v>
      </c>
      <c r="H26" s="28"/>
      <c r="I26" s="29">
        <f t="shared" si="0"/>
        <v>31.916171516524404</v>
      </c>
    </row>
    <row r="27" spans="3:9" ht="15" customHeight="1" x14ac:dyDescent="0.2">
      <c r="C27" s="8" t="s">
        <v>16</v>
      </c>
      <c r="D27" s="14"/>
      <c r="E27" s="10">
        <v>12504.64152866</v>
      </c>
      <c r="F27" s="15"/>
      <c r="G27" s="24">
        <f t="shared" si="1"/>
        <v>3.5523979536772723</v>
      </c>
      <c r="H27" s="25"/>
      <c r="I27" s="26">
        <f t="shared" si="0"/>
        <v>35.468569470201679</v>
      </c>
    </row>
    <row r="28" spans="3:9" ht="15" customHeight="1" x14ac:dyDescent="0.2">
      <c r="C28" s="8" t="s">
        <v>17</v>
      </c>
      <c r="D28" s="8"/>
      <c r="E28" s="10">
        <v>12481.91466448</v>
      </c>
      <c r="F28" s="9"/>
      <c r="G28" s="24">
        <f t="shared" si="1"/>
        <v>3.545941561814979</v>
      </c>
      <c r="H28" s="25"/>
      <c r="I28" s="26">
        <f t="shared" si="0"/>
        <v>39.014511032016657</v>
      </c>
    </row>
    <row r="29" spans="3:9" ht="15" customHeight="1" x14ac:dyDescent="0.2">
      <c r="C29" s="8" t="s">
        <v>18</v>
      </c>
      <c r="D29" s="8"/>
      <c r="E29" s="10">
        <v>11946.29788656</v>
      </c>
      <c r="F29" s="9"/>
      <c r="G29" s="24">
        <f t="shared" si="1"/>
        <v>3.3937801470733193</v>
      </c>
      <c r="H29" s="25"/>
      <c r="I29" s="26">
        <f t="shared" si="0"/>
        <v>42.408291179089979</v>
      </c>
    </row>
    <row r="30" spans="3:9" ht="15" customHeight="1" x14ac:dyDescent="0.2">
      <c r="C30" s="8" t="s">
        <v>19</v>
      </c>
      <c r="D30" s="8"/>
      <c r="E30" s="10">
        <v>11456.927549650001</v>
      </c>
      <c r="F30" s="9"/>
      <c r="G30" s="24">
        <f t="shared" si="1"/>
        <v>3.2547567148985519</v>
      </c>
      <c r="H30" s="25"/>
      <c r="I30" s="26">
        <f t="shared" si="0"/>
        <v>45.663047893988534</v>
      </c>
    </row>
    <row r="31" spans="3:9" ht="15" customHeight="1" x14ac:dyDescent="0.2">
      <c r="C31" s="11" t="s">
        <v>20</v>
      </c>
      <c r="D31" s="11"/>
      <c r="E31" s="13">
        <v>11126.103446110001</v>
      </c>
      <c r="F31" s="12"/>
      <c r="G31" s="27">
        <f t="shared" si="1"/>
        <v>3.1607741032619789</v>
      </c>
      <c r="H31" s="28"/>
      <c r="I31" s="29">
        <f t="shared" si="0"/>
        <v>48.823821997250512</v>
      </c>
    </row>
    <row r="32" spans="3:9" ht="15" customHeight="1" x14ac:dyDescent="0.2">
      <c r="C32" s="8" t="s">
        <v>21</v>
      </c>
      <c r="D32" s="14"/>
      <c r="E32" s="10">
        <v>11263.129222969999</v>
      </c>
      <c r="F32" s="15"/>
      <c r="G32" s="24">
        <f t="shared" si="1"/>
        <v>3.1997012558878932</v>
      </c>
      <c r="H32" s="25"/>
      <c r="I32" s="26">
        <f t="shared" si="0"/>
        <v>52.023523253138407</v>
      </c>
    </row>
    <row r="33" spans="3:9" ht="15" customHeight="1" x14ac:dyDescent="0.2">
      <c r="C33" s="8" t="s">
        <v>22</v>
      </c>
      <c r="D33" s="8"/>
      <c r="E33" s="10">
        <v>20692.313427860001</v>
      </c>
      <c r="F33" s="9"/>
      <c r="G33" s="24">
        <f t="shared" si="1"/>
        <v>5.8784037678731975</v>
      </c>
      <c r="H33" s="25"/>
      <c r="I33" s="26">
        <f t="shared" si="0"/>
        <v>57.901927021011602</v>
      </c>
    </row>
    <row r="34" spans="3:9" ht="15" customHeight="1" x14ac:dyDescent="0.2">
      <c r="C34" s="8" t="s">
        <v>23</v>
      </c>
      <c r="D34" s="8"/>
      <c r="E34" s="10">
        <v>20465.504572930004</v>
      </c>
      <c r="F34" s="9"/>
      <c r="G34" s="24">
        <f t="shared" si="1"/>
        <v>5.8139704684233457</v>
      </c>
      <c r="H34" s="25"/>
      <c r="I34" s="26">
        <f t="shared" si="0"/>
        <v>63.715897489434951</v>
      </c>
    </row>
    <row r="35" spans="3:9" ht="15" customHeight="1" x14ac:dyDescent="0.2">
      <c r="C35" s="8" t="s">
        <v>24</v>
      </c>
      <c r="D35" s="8"/>
      <c r="E35" s="10">
        <v>14453.38708889</v>
      </c>
      <c r="F35" s="9"/>
      <c r="G35" s="24">
        <f t="shared" si="1"/>
        <v>4.1060099644280168</v>
      </c>
      <c r="H35" s="25"/>
      <c r="I35" s="26">
        <f t="shared" si="0"/>
        <v>67.821907453862963</v>
      </c>
    </row>
    <row r="36" spans="3:9" ht="15" customHeight="1" x14ac:dyDescent="0.2">
      <c r="C36" s="11" t="s">
        <v>25</v>
      </c>
      <c r="D36" s="11"/>
      <c r="E36" s="13">
        <v>11264.486200449999</v>
      </c>
      <c r="F36" s="12"/>
      <c r="G36" s="27">
        <f t="shared" si="1"/>
        <v>3.2000867546654543</v>
      </c>
      <c r="H36" s="28"/>
      <c r="I36" s="29">
        <f t="shared" si="0"/>
        <v>71.021994208528412</v>
      </c>
    </row>
    <row r="37" spans="3:9" ht="15" customHeight="1" x14ac:dyDescent="0.2">
      <c r="C37" s="8" t="s">
        <v>26</v>
      </c>
      <c r="D37" s="14"/>
      <c r="E37" s="10">
        <v>9073.6635838400016</v>
      </c>
      <c r="F37" s="15"/>
      <c r="G37" s="24">
        <f t="shared" si="1"/>
        <v>2.5777039568637141</v>
      </c>
      <c r="H37" s="25"/>
      <c r="I37" s="26">
        <f t="shared" si="0"/>
        <v>73.599698165392127</v>
      </c>
    </row>
    <row r="38" spans="3:9" ht="15" customHeight="1" x14ac:dyDescent="0.2">
      <c r="C38" s="8" t="s">
        <v>27</v>
      </c>
      <c r="D38" s="8"/>
      <c r="E38" s="10">
        <v>7821.4786231100006</v>
      </c>
      <c r="F38" s="9"/>
      <c r="G38" s="24">
        <f t="shared" si="1"/>
        <v>2.2219753034730889</v>
      </c>
      <c r="H38" s="25"/>
      <c r="I38" s="26">
        <f t="shared" si="0"/>
        <v>75.821673468865214</v>
      </c>
    </row>
    <row r="39" spans="3:9" ht="15" customHeight="1" x14ac:dyDescent="0.2">
      <c r="C39" s="8" t="s">
        <v>28</v>
      </c>
      <c r="D39" s="8"/>
      <c r="E39" s="10">
        <v>6830.5851293700007</v>
      </c>
      <c r="F39" s="9"/>
      <c r="G39" s="24">
        <f t="shared" si="1"/>
        <v>1.9404759888860752</v>
      </c>
      <c r="H39" s="25"/>
      <c r="I39" s="26">
        <f t="shared" si="0"/>
        <v>77.762149457751292</v>
      </c>
    </row>
    <row r="40" spans="3:9" ht="15" customHeight="1" x14ac:dyDescent="0.2">
      <c r="C40" s="8" t="s">
        <v>29</v>
      </c>
      <c r="D40" s="8"/>
      <c r="E40" s="10">
        <v>5980.0337866200007</v>
      </c>
      <c r="F40" s="9"/>
      <c r="G40" s="24">
        <f t="shared" si="1"/>
        <v>1.6988459635424904</v>
      </c>
      <c r="H40" s="25"/>
      <c r="I40" s="26">
        <f t="shared" si="0"/>
        <v>79.460995421293788</v>
      </c>
    </row>
    <row r="41" spans="3:9" ht="15" customHeight="1" x14ac:dyDescent="0.2">
      <c r="C41" s="11" t="s">
        <v>30</v>
      </c>
      <c r="D41" s="11"/>
      <c r="E41" s="13">
        <v>5272.4300065500001</v>
      </c>
      <c r="F41" s="12"/>
      <c r="G41" s="27">
        <f t="shared" si="1"/>
        <v>1.497825389336207</v>
      </c>
      <c r="H41" s="28"/>
      <c r="I41" s="29">
        <f t="shared" si="0"/>
        <v>80.958820810630002</v>
      </c>
    </row>
    <row r="42" spans="3:9" ht="15" customHeight="1" x14ac:dyDescent="0.2">
      <c r="C42" s="8" t="s">
        <v>31</v>
      </c>
      <c r="D42" s="14"/>
      <c r="E42" s="10">
        <v>4672.8409210299997</v>
      </c>
      <c r="F42" s="15"/>
      <c r="G42" s="24">
        <f t="shared" si="1"/>
        <v>1.3274903153105604</v>
      </c>
      <c r="H42" s="25"/>
      <c r="I42" s="26">
        <f t="shared" si="0"/>
        <v>82.286311125940557</v>
      </c>
    </row>
    <row r="43" spans="3:9" ht="15" customHeight="1" x14ac:dyDescent="0.2">
      <c r="C43" s="8" t="s">
        <v>32</v>
      </c>
      <c r="D43" s="8"/>
      <c r="E43" s="10">
        <v>7786.4850583699999</v>
      </c>
      <c r="F43" s="9"/>
      <c r="G43" s="24">
        <f t="shared" si="1"/>
        <v>2.2120341094381111</v>
      </c>
      <c r="H43" s="25"/>
      <c r="I43" s="26">
        <f t="shared" si="0"/>
        <v>84.498345235378665</v>
      </c>
    </row>
    <row r="44" spans="3:9" ht="15" customHeight="1" x14ac:dyDescent="0.2">
      <c r="C44" s="8" t="s">
        <v>33</v>
      </c>
      <c r="D44" s="8"/>
      <c r="E44" s="10">
        <v>6348.6109380499993</v>
      </c>
      <c r="F44" s="9"/>
      <c r="G44" s="24">
        <f t="shared" si="1"/>
        <v>1.8035537007064228</v>
      </c>
      <c r="H44" s="25"/>
      <c r="I44" s="26">
        <f t="shared" si="0"/>
        <v>86.301898936085081</v>
      </c>
    </row>
    <row r="45" spans="3:9" ht="15" customHeight="1" x14ac:dyDescent="0.2">
      <c r="C45" s="8" t="s">
        <v>34</v>
      </c>
      <c r="D45" s="8"/>
      <c r="E45" s="10">
        <v>5150.4566989800005</v>
      </c>
      <c r="F45" s="9"/>
      <c r="G45" s="24">
        <f t="shared" si="1"/>
        <v>1.4631744377498046</v>
      </c>
      <c r="H45" s="25"/>
      <c r="I45" s="26">
        <f t="shared" si="0"/>
        <v>87.76507337383488</v>
      </c>
    </row>
    <row r="46" spans="3:9" ht="15" customHeight="1" x14ac:dyDescent="0.2">
      <c r="C46" s="11" t="s">
        <v>35</v>
      </c>
      <c r="D46" s="11"/>
      <c r="E46" s="13">
        <v>4134.5145858699998</v>
      </c>
      <c r="F46" s="12"/>
      <c r="G46" s="27">
        <f t="shared" si="1"/>
        <v>1.1745591523459953</v>
      </c>
      <c r="H46" s="28"/>
      <c r="I46" s="29">
        <f t="shared" si="0"/>
        <v>88.939632526180873</v>
      </c>
    </row>
    <row r="47" spans="3:9" ht="15" customHeight="1" x14ac:dyDescent="0.2">
      <c r="C47" s="8" t="s">
        <v>36</v>
      </c>
      <c r="D47" s="14"/>
      <c r="E47" s="10">
        <v>3374.8042762199998</v>
      </c>
      <c r="F47" s="15"/>
      <c r="G47" s="24">
        <f t="shared" si="1"/>
        <v>0.95873582440791016</v>
      </c>
      <c r="H47" s="25"/>
      <c r="I47" s="26">
        <f t="shared" si="0"/>
        <v>89.898368350588783</v>
      </c>
    </row>
    <row r="48" spans="3:9" ht="15" customHeight="1" x14ac:dyDescent="0.2">
      <c r="C48" s="8" t="s">
        <v>37</v>
      </c>
      <c r="D48" s="8"/>
      <c r="E48" s="10">
        <v>2796.6335038000002</v>
      </c>
      <c r="F48" s="9"/>
      <c r="G48" s="24">
        <f t="shared" si="1"/>
        <v>0.79448540074615237</v>
      </c>
      <c r="H48" s="25"/>
      <c r="I48" s="26">
        <f t="shared" si="0"/>
        <v>90.692853751334937</v>
      </c>
    </row>
    <row r="49" spans="3:12" ht="15" customHeight="1" x14ac:dyDescent="0.2">
      <c r="C49" s="8" t="s">
        <v>38</v>
      </c>
      <c r="D49" s="8"/>
      <c r="E49" s="10">
        <v>7502.9127272999995</v>
      </c>
      <c r="F49" s="9"/>
      <c r="G49" s="24">
        <f t="shared" si="1"/>
        <v>2.1314750813121357</v>
      </c>
      <c r="H49" s="25"/>
      <c r="I49" s="26">
        <f t="shared" si="0"/>
        <v>92.824328832647069</v>
      </c>
    </row>
    <row r="50" spans="3:12" ht="15" customHeight="1" x14ac:dyDescent="0.2">
      <c r="C50" s="8" t="s">
        <v>39</v>
      </c>
      <c r="D50" s="8"/>
      <c r="E50" s="10">
        <v>4302.6554692099999</v>
      </c>
      <c r="F50" s="9"/>
      <c r="G50" s="24">
        <f t="shared" si="1"/>
        <v>1.22232568196122</v>
      </c>
      <c r="H50" s="25"/>
      <c r="I50" s="26">
        <f t="shared" si="0"/>
        <v>94.046654514608292</v>
      </c>
    </row>
    <row r="51" spans="3:12" ht="15" customHeight="1" x14ac:dyDescent="0.2">
      <c r="C51" s="11" t="s">
        <v>40</v>
      </c>
      <c r="D51" s="11"/>
      <c r="E51" s="13">
        <v>2913.5748090099996</v>
      </c>
      <c r="F51" s="12"/>
      <c r="G51" s="27">
        <f t="shared" si="1"/>
        <v>0.82770682915545357</v>
      </c>
      <c r="H51" s="28"/>
      <c r="I51" s="29">
        <f t="shared" si="0"/>
        <v>94.874361343763752</v>
      </c>
    </row>
    <row r="52" spans="3:12" ht="15" customHeight="1" x14ac:dyDescent="0.2">
      <c r="C52" s="8" t="s">
        <v>41</v>
      </c>
      <c r="D52" s="14"/>
      <c r="E52" s="10">
        <v>2148.0189199500001</v>
      </c>
      <c r="F52" s="15"/>
      <c r="G52" s="24">
        <f t="shared" si="1"/>
        <v>0.61022285190674663</v>
      </c>
      <c r="H52" s="25"/>
      <c r="I52" s="26">
        <f t="shared" si="0"/>
        <v>95.484584195670493</v>
      </c>
    </row>
    <row r="53" spans="3:12" ht="15" customHeight="1" x14ac:dyDescent="0.2">
      <c r="C53" s="16" t="s">
        <v>42</v>
      </c>
      <c r="D53" s="16"/>
      <c r="E53" s="10">
        <v>1596.5049074900001</v>
      </c>
      <c r="F53" s="9"/>
      <c r="G53" s="24">
        <f t="shared" si="1"/>
        <v>0.45354524985019307</v>
      </c>
      <c r="H53" s="25"/>
      <c r="I53" s="26">
        <f t="shared" si="0"/>
        <v>95.938129445520687</v>
      </c>
    </row>
    <row r="54" spans="3:12" ht="15" customHeight="1" x14ac:dyDescent="0.2">
      <c r="C54" s="17" t="s">
        <v>43</v>
      </c>
      <c r="D54" s="17"/>
      <c r="E54" s="10">
        <v>1270.7025016099999</v>
      </c>
      <c r="F54" s="9"/>
      <c r="G54" s="24">
        <f t="shared" si="1"/>
        <v>0.36098923396612392</v>
      </c>
      <c r="H54" s="25"/>
      <c r="I54" s="26">
        <f t="shared" si="0"/>
        <v>96.29911867948681</v>
      </c>
    </row>
    <row r="55" spans="3:12" ht="15" customHeight="1" x14ac:dyDescent="0.2">
      <c r="C55" s="17" t="s">
        <v>44</v>
      </c>
      <c r="D55" s="17"/>
      <c r="E55" s="10">
        <v>3501.3564071800001</v>
      </c>
      <c r="F55" s="9"/>
      <c r="G55" s="24">
        <f t="shared" si="1"/>
        <v>0.99468755721251934</v>
      </c>
      <c r="H55" s="25"/>
      <c r="I55" s="26">
        <f t="shared" si="0"/>
        <v>97.293806236699325</v>
      </c>
    </row>
    <row r="56" spans="3:12" ht="15" customHeight="1" x14ac:dyDescent="0.2">
      <c r="C56" s="18" t="s">
        <v>45</v>
      </c>
      <c r="D56" s="18"/>
      <c r="E56" s="13">
        <v>1740.13812394</v>
      </c>
      <c r="F56" s="12"/>
      <c r="G56" s="27">
        <f t="shared" si="1"/>
        <v>0.4943494858634857</v>
      </c>
      <c r="H56" s="28"/>
      <c r="I56" s="29">
        <f t="shared" si="0"/>
        <v>97.788155722562806</v>
      </c>
    </row>
    <row r="57" spans="3:12" ht="15" customHeight="1" x14ac:dyDescent="0.2">
      <c r="C57" s="17" t="s">
        <v>46</v>
      </c>
      <c r="D57" s="19"/>
      <c r="E57" s="10">
        <v>1073.1774198999999</v>
      </c>
      <c r="F57" s="15"/>
      <c r="G57" s="24">
        <f t="shared" si="1"/>
        <v>0.30487505472649457</v>
      </c>
      <c r="H57" s="25"/>
      <c r="I57" s="26">
        <f t="shared" si="0"/>
        <v>98.0930307772893</v>
      </c>
    </row>
    <row r="58" spans="3:12" ht="15" customHeight="1" x14ac:dyDescent="0.2">
      <c r="C58" s="17" t="s">
        <v>47</v>
      </c>
      <c r="D58" s="17"/>
      <c r="E58" s="10">
        <v>6712.6394190999999</v>
      </c>
      <c r="F58" s="9"/>
      <c r="G58" s="24">
        <f t="shared" si="1"/>
        <v>1.9069692227106627</v>
      </c>
      <c r="H58" s="25"/>
      <c r="I58" s="26">
        <f t="shared" si="0"/>
        <v>99.999999999999957</v>
      </c>
    </row>
    <row r="59" spans="3:12" ht="15.95" customHeight="1" x14ac:dyDescent="0.2">
      <c r="C59" s="20" t="s">
        <v>50</v>
      </c>
      <c r="D59" s="20"/>
      <c r="E59" s="33">
        <v>352005.65059767006</v>
      </c>
      <c r="F59" s="21"/>
      <c r="G59" s="30">
        <f>SUM(G12:G58)</f>
        <v>99.999999999999957</v>
      </c>
      <c r="H59" s="31"/>
      <c r="I59" s="32"/>
    </row>
    <row r="60" spans="3:12" ht="3.95" customHeight="1" x14ac:dyDescent="0.2">
      <c r="C60" s="22"/>
      <c r="D60" s="22"/>
      <c r="E60" s="37"/>
      <c r="F60" s="38"/>
      <c r="G60" s="39"/>
      <c r="H60" s="40"/>
      <c r="I60" s="41"/>
    </row>
    <row r="61" spans="3:12" ht="15" customHeight="1" x14ac:dyDescent="0.2">
      <c r="C61" s="51" t="s">
        <v>55</v>
      </c>
      <c r="D61" s="51"/>
      <c r="E61" s="51"/>
      <c r="F61" s="51"/>
      <c r="G61" s="51"/>
      <c r="H61" s="51"/>
      <c r="I61" s="51"/>
      <c r="J61" s="50"/>
      <c r="K61" s="50"/>
      <c r="L61" s="50"/>
    </row>
  </sheetData>
  <mergeCells count="8">
    <mergeCell ref="B2:J2"/>
    <mergeCell ref="E7:I7"/>
    <mergeCell ref="G9:G10"/>
    <mergeCell ref="I9:I10"/>
    <mergeCell ref="C4:I4"/>
    <mergeCell ref="C5:I5"/>
    <mergeCell ref="C7:C10"/>
    <mergeCell ref="C61:I6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C_IV.45</vt:lpstr>
      <vt:lpstr>C_IV.45!Área_de_impresión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2016-07-07T06:22:52Z</dcterms:modified>
</cp:coreProperties>
</file>