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6" sheetId="161" r:id="rId1"/>
  </sheets>
  <definedNames>
    <definedName name="_xlnm.Print_Area" localSheetId="0">C_IV.46!$B$2:$P$61</definedName>
  </definedNames>
  <calcPr calcId="145621"/>
</workbook>
</file>

<file path=xl/calcChain.xml><?xml version="1.0" encoding="utf-8"?>
<calcChain xmlns="http://schemas.openxmlformats.org/spreadsheetml/2006/main">
  <c r="P59" i="161" l="1"/>
  <c r="P58" i="161"/>
  <c r="L58" i="161"/>
  <c r="P57" i="161"/>
  <c r="L57" i="161"/>
  <c r="P56" i="161"/>
  <c r="L56" i="161"/>
  <c r="P55" i="161"/>
  <c r="L55" i="161"/>
  <c r="P54" i="161"/>
  <c r="L54" i="161"/>
  <c r="P53" i="161"/>
  <c r="L53" i="161"/>
  <c r="P52" i="161"/>
  <c r="L52" i="161"/>
  <c r="P51" i="161"/>
  <c r="L51" i="161"/>
  <c r="P50" i="161"/>
  <c r="L50" i="161"/>
  <c r="P49" i="161"/>
  <c r="L49" i="161"/>
  <c r="P48" i="161"/>
  <c r="L48" i="161"/>
  <c r="P47" i="161"/>
  <c r="L47" i="161"/>
  <c r="P46" i="161"/>
  <c r="L46" i="161"/>
  <c r="P45" i="161"/>
  <c r="L45" i="161"/>
  <c r="P44" i="161"/>
  <c r="L44" i="161"/>
  <c r="P43" i="161"/>
  <c r="L43" i="161"/>
  <c r="P42" i="161"/>
  <c r="L42" i="161"/>
  <c r="P41" i="161"/>
  <c r="L41" i="161"/>
  <c r="P40" i="161"/>
  <c r="L40" i="161"/>
  <c r="P39" i="161"/>
  <c r="L39" i="161"/>
  <c r="P38" i="161"/>
  <c r="L38" i="161"/>
  <c r="P37" i="161"/>
  <c r="L37" i="161"/>
  <c r="P36" i="161"/>
  <c r="L36" i="161"/>
  <c r="P35" i="161"/>
  <c r="L35" i="161"/>
  <c r="P34" i="161"/>
  <c r="L34" i="161"/>
  <c r="P33" i="161"/>
  <c r="L33" i="161"/>
  <c r="P32" i="161"/>
  <c r="L32" i="161"/>
  <c r="P31" i="161"/>
  <c r="L31" i="161"/>
  <c r="P30" i="161"/>
  <c r="L30" i="161"/>
  <c r="P29" i="161"/>
  <c r="L29" i="161"/>
  <c r="P28" i="161"/>
  <c r="L28" i="161"/>
  <c r="P27" i="161"/>
  <c r="L27" i="161"/>
  <c r="P26" i="161"/>
  <c r="L26" i="161"/>
  <c r="P25" i="161"/>
  <c r="L25" i="161"/>
  <c r="P24" i="161"/>
  <c r="L24" i="161"/>
  <c r="P23" i="161"/>
  <c r="L23" i="161"/>
  <c r="P22" i="161"/>
  <c r="L22" i="161"/>
  <c r="P21" i="161"/>
  <c r="L21" i="161"/>
  <c r="P20" i="161"/>
  <c r="L20" i="161"/>
  <c r="P19" i="161"/>
  <c r="L19" i="161"/>
  <c r="P18" i="161"/>
  <c r="L18" i="161"/>
  <c r="P17" i="161"/>
  <c r="L17" i="161"/>
  <c r="P16" i="161"/>
  <c r="L16" i="161"/>
  <c r="P15" i="161"/>
  <c r="L15" i="161"/>
  <c r="P14" i="161"/>
  <c r="L14" i="161"/>
  <c r="P13" i="161"/>
  <c r="L13" i="161"/>
  <c r="P12" i="161"/>
  <c r="L12" i="161"/>
  <c r="L59" i="161" s="1"/>
  <c r="F58" i="161"/>
  <c r="F57" i="161"/>
  <c r="F56" i="161"/>
  <c r="F55" i="161"/>
  <c r="F54" i="161"/>
  <c r="F53" i="161"/>
  <c r="F52" i="161"/>
  <c r="F51" i="161"/>
  <c r="F50" i="161"/>
  <c r="F49" i="161"/>
  <c r="F48" i="161"/>
  <c r="F47" i="161"/>
  <c r="F46" i="161"/>
  <c r="F45" i="161"/>
  <c r="F44" i="161"/>
  <c r="F43" i="161"/>
  <c r="F42" i="161"/>
  <c r="F41" i="161"/>
  <c r="F40" i="161"/>
  <c r="F39" i="161"/>
  <c r="F38" i="161"/>
  <c r="F37" i="161"/>
  <c r="F36" i="161"/>
  <c r="F35" i="161"/>
  <c r="F34" i="161"/>
  <c r="F33" i="161"/>
  <c r="F32" i="161"/>
  <c r="F31" i="161"/>
  <c r="F30" i="161"/>
  <c r="F29" i="161"/>
  <c r="F28" i="161"/>
  <c r="F27" i="161"/>
  <c r="F26" i="161"/>
  <c r="F25" i="161"/>
  <c r="F24" i="161"/>
  <c r="F23" i="161"/>
  <c r="F22" i="161"/>
  <c r="F21" i="161"/>
  <c r="F20" i="161"/>
  <c r="F19" i="161"/>
  <c r="F18" i="161"/>
  <c r="F17" i="161"/>
  <c r="F16" i="161"/>
  <c r="F15" i="161"/>
  <c r="F14" i="161"/>
  <c r="F13" i="161"/>
  <c r="F12" i="161"/>
  <c r="F59" i="161" l="1"/>
  <c r="N12" i="161"/>
  <c r="N13" i="161" s="1"/>
  <c r="N14" i="161" s="1"/>
  <c r="N15" i="161" s="1"/>
  <c r="N16" i="161" s="1"/>
  <c r="N17" i="161" s="1"/>
  <c r="N18" i="161" s="1"/>
  <c r="N19" i="161" s="1"/>
  <c r="N20" i="161" s="1"/>
  <c r="N21" i="161" s="1"/>
  <c r="N22" i="161" s="1"/>
  <c r="N23" i="161" s="1"/>
  <c r="N24" i="161" s="1"/>
  <c r="N25" i="161" s="1"/>
  <c r="N26" i="161" s="1"/>
  <c r="N27" i="161" s="1"/>
  <c r="N28" i="161" s="1"/>
  <c r="N29" i="161" s="1"/>
  <c r="N30" i="161" s="1"/>
  <c r="N31" i="161" s="1"/>
  <c r="N32" i="161" s="1"/>
  <c r="N33" i="161" s="1"/>
  <c r="N34" i="161" s="1"/>
  <c r="N35" i="161" s="1"/>
  <c r="N36" i="161" s="1"/>
  <c r="N37" i="161" s="1"/>
  <c r="N38" i="161" s="1"/>
  <c r="N39" i="161" s="1"/>
  <c r="N40" i="161" s="1"/>
  <c r="N41" i="161" s="1"/>
  <c r="N42" i="161" s="1"/>
  <c r="N43" i="161" s="1"/>
  <c r="N44" i="161" s="1"/>
  <c r="N45" i="161" s="1"/>
  <c r="N46" i="161" s="1"/>
  <c r="N47" i="161" s="1"/>
  <c r="N48" i="161" s="1"/>
  <c r="N49" i="161" s="1"/>
  <c r="N50" i="161" s="1"/>
  <c r="N51" i="161" s="1"/>
  <c r="N52" i="161" s="1"/>
  <c r="N53" i="161" s="1"/>
  <c r="N54" i="161" s="1"/>
  <c r="N55" i="161" s="1"/>
  <c r="N56" i="161" s="1"/>
  <c r="N57" i="161" s="1"/>
  <c r="N58" i="161" s="1"/>
  <c r="H12" i="161"/>
  <c r="H13" i="161" s="1"/>
  <c r="H14" i="161" s="1"/>
  <c r="H15" i="161" s="1"/>
  <c r="H16" i="161" s="1"/>
  <c r="H17" i="161" s="1"/>
  <c r="H18" i="161" s="1"/>
  <c r="H19" i="161" s="1"/>
  <c r="H20" i="161" s="1"/>
  <c r="H21" i="161" s="1"/>
  <c r="H22" i="161" s="1"/>
  <c r="H23" i="161" s="1"/>
  <c r="H24" i="161" s="1"/>
  <c r="H25" i="161" s="1"/>
  <c r="H26" i="161" s="1"/>
  <c r="H27" i="161" s="1"/>
  <c r="H28" i="161" s="1"/>
  <c r="H29" i="161" s="1"/>
  <c r="H30" i="161" s="1"/>
  <c r="H31" i="161" s="1"/>
  <c r="H32" i="161" s="1"/>
  <c r="H33" i="161" s="1"/>
  <c r="H34" i="161" s="1"/>
  <c r="H35" i="161" s="1"/>
  <c r="H36" i="161" s="1"/>
  <c r="H37" i="161" s="1"/>
  <c r="H38" i="161" s="1"/>
  <c r="H39" i="161" s="1"/>
  <c r="H40" i="161" s="1"/>
  <c r="H41" i="161" s="1"/>
  <c r="H42" i="161" s="1"/>
  <c r="H43" i="161" s="1"/>
  <c r="H44" i="161" s="1"/>
  <c r="H45" i="161" s="1"/>
  <c r="H46" i="161" s="1"/>
  <c r="H47" i="161" s="1"/>
  <c r="H48" i="161" s="1"/>
  <c r="H49" i="161" s="1"/>
  <c r="H50" i="161" s="1"/>
  <c r="H51" i="161" s="1"/>
  <c r="H52" i="161" s="1"/>
  <c r="H53" i="161" s="1"/>
  <c r="H54" i="161" s="1"/>
  <c r="H55" i="161" s="1"/>
  <c r="H56" i="161" s="1"/>
  <c r="H57" i="161" s="1"/>
  <c r="H58" i="161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<sst xmlns="http://schemas.openxmlformats.org/spreadsheetml/2006/main" count="63" uniqueCount="61">
  <si>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</si>
  <si>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</si>
  <si>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</si>
  <si>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</si>
  <si>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</si>
  <si>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</si>
  <si>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</si>
  <si>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</si>
  <si>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</si>
  <si>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</si>
  <si>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</si>
  <si>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</si>
  <si>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</si>
  <si>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</si>
  <si>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</si>
  <si>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</si>
  <si>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</si>
  <si>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</si>
  <si>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</si>
  <si>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</si>
  <si>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</si>
  <si>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</si>
  <si>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</si>
  <si>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</si>
  <si>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</si>
  <si>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</si>
  <si>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</si>
  <si>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</si>
  <si>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</si>
  <si>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</si>
  <si>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</si>
  <si>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</si>
  <si>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</si>
  <si>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</si>
  <si>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</si>
  <si>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</si>
  <si>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</si>
  <si>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</si>
  <si>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</si>
  <si>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</si>
  <si>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</si>
  <si>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</si>
  <si>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</si>
  <si>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</si>
  <si>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</si>
  <si>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</si>
  <si>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</si>
  <si>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</si>
  <si>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</si>
  <si>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</si>
  <si>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</si>
  <si>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</si>
  <si>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</si>
  <si>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</si>
  <si>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</si>
  <si>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</si>
  <si>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</si>
  <si>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</si>
  <si>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</si>
  <si>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IV.46. </t>
    </r>
    <r>
      <rPr>
        <b/>
        <sz val="14"/>
        <rFont val="Times New Roman"/>
        <family val="1"/>
      </rPr>
      <t>Mínimo del contribuyente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</si>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</sst>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1"/>
    </xf>
    <xf numFmtId="9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51" t="s">
        <v>54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7" t="s">
        <v>59</v>
      </c>
      <c r="C4" s="47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"/>
      <c r="R4" s="5"/>
      <c r="S4" s="5"/>
      <c r="T4" s="5"/>
      <c r="U4" s="5"/>
    </row>
    <row r="5" spans="2:21" ht="18" customHeight="1" x14ac:dyDescent="0.3">
      <c r="B5" s="46" t="s">
        <v>60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0" t="s">
        <v>58</v>
      </c>
      <c r="C7" s="8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55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50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5"/>
    </row>
    <row r="9" spans="2:21" ht="15" customHeight="1" x14ac:dyDescent="0.2">
      <c r="B9" s="50"/>
      <c r="C9" s="8"/>
      <c r="D9" s="48" t="s">
        <v>1</v>
      </c>
      <c r="E9" s="9"/>
      <c r="F9" s="48" t="s">
        <v>50</v>
      </c>
      <c r="G9" s="9"/>
      <c r="H9" s="48" t="s">
        <v>51</v>
      </c>
      <c r="I9" s="22"/>
      <c r="J9" s="38" t="s">
        <v>55</v>
      </c>
      <c r="K9" s="8"/>
      <c r="L9" s="48" t="s">
        <v>50</v>
      </c>
      <c r="M9" s="9"/>
      <c r="N9" s="54" t="s">
        <v>51</v>
      </c>
      <c r="O9" s="23"/>
      <c r="P9" s="55"/>
      <c r="Q9" s="5"/>
      <c r="R9" s="5"/>
      <c r="S9" s="5"/>
      <c r="T9" s="5"/>
      <c r="U9" s="5"/>
    </row>
    <row r="10" spans="2:21" ht="15" customHeight="1" x14ac:dyDescent="0.25">
      <c r="B10" s="50"/>
      <c r="C10" s="8"/>
      <c r="D10" s="48"/>
      <c r="E10" s="9"/>
      <c r="F10" s="48"/>
      <c r="G10" s="9"/>
      <c r="H10" s="48"/>
      <c r="I10" s="22"/>
      <c r="J10" s="39" t="s">
        <v>56</v>
      </c>
      <c r="K10" s="8"/>
      <c r="L10" s="48"/>
      <c r="M10" s="9"/>
      <c r="N10" s="54"/>
      <c r="O10" s="23"/>
      <c r="P10" s="55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411357</v>
      </c>
      <c r="E12" s="11"/>
      <c r="F12" s="24">
        <f t="shared" ref="F12:F58" si="0">+D12/D$59*100</f>
        <v>2.1421423016512051</v>
      </c>
      <c r="G12" s="25"/>
      <c r="H12" s="24">
        <f>+F12</f>
        <v>2.1421423016512051</v>
      </c>
      <c r="I12" s="25"/>
      <c r="J12" s="12">
        <v>2136.5880889999999</v>
      </c>
      <c r="K12" s="11"/>
      <c r="L12" s="24">
        <f>+J12/J$59*100</f>
        <v>2.0252287794097237</v>
      </c>
      <c r="M12" s="25"/>
      <c r="N12" s="24">
        <f>+L12</f>
        <v>2.0252287794097237</v>
      </c>
      <c r="O12" s="25"/>
      <c r="P12" s="26">
        <f t="shared" ref="P12:P59" si="1">J12*1000/D12*1000</f>
        <v>5193.9995891646422</v>
      </c>
      <c r="R12" s="6"/>
    </row>
    <row r="13" spans="2:21" ht="15" customHeight="1" x14ac:dyDescent="0.2">
      <c r="B13" s="10" t="s">
        <v>3</v>
      </c>
      <c r="C13" s="10"/>
      <c r="D13" s="11">
        <v>1222616</v>
      </c>
      <c r="E13" s="11"/>
      <c r="F13" s="24">
        <f t="shared" si="0"/>
        <v>6.3667749722882787</v>
      </c>
      <c r="G13" s="25"/>
      <c r="H13" s="24">
        <f t="shared" ref="H13:H58" si="2">+H12+F13</f>
        <v>8.5089172739394847</v>
      </c>
      <c r="I13" s="25"/>
      <c r="J13" s="12">
        <v>6484.7890268299998</v>
      </c>
      <c r="K13" s="11"/>
      <c r="L13" s="24">
        <f>+J13/J$59*100</f>
        <v>6.1468007956944533</v>
      </c>
      <c r="M13" s="25"/>
      <c r="N13" s="27">
        <f t="shared" ref="N13:N58" si="3">+N12+L13</f>
        <v>8.172029575104176</v>
      </c>
      <c r="O13" s="25"/>
      <c r="P13" s="26">
        <f t="shared" si="1"/>
        <v>5304.0276152365095</v>
      </c>
      <c r="R13" s="6"/>
    </row>
    <row r="14" spans="2:21" ht="15" customHeight="1" x14ac:dyDescent="0.2">
      <c r="B14" s="10" t="s">
        <v>4</v>
      </c>
      <c r="C14" s="10"/>
      <c r="D14" s="11">
        <v>795875</v>
      </c>
      <c r="E14" s="11"/>
      <c r="F14" s="24">
        <f t="shared" si="0"/>
        <v>4.1445204635551427</v>
      </c>
      <c r="G14" s="25"/>
      <c r="H14" s="24">
        <f t="shared" si="2"/>
        <v>12.653437737494627</v>
      </c>
      <c r="I14" s="25"/>
      <c r="J14" s="12">
        <v>4273.5613713600005</v>
      </c>
      <c r="K14" s="11"/>
      <c r="L14" s="24">
        <f t="shared" ref="L14:L58" si="4">+J14/J$59*100</f>
        <v>4.0508226758405179</v>
      </c>
      <c r="M14" s="25"/>
      <c r="N14" s="27">
        <f t="shared" si="3"/>
        <v>12.222852250944694</v>
      </c>
      <c r="O14" s="25"/>
      <c r="P14" s="26">
        <f t="shared" si="1"/>
        <v>5369.6389148547205</v>
      </c>
      <c r="R14" s="6"/>
    </row>
    <row r="15" spans="2:21" ht="15" customHeight="1" x14ac:dyDescent="0.2">
      <c r="B15" s="10" t="s">
        <v>5</v>
      </c>
      <c r="C15" s="10"/>
      <c r="D15" s="11">
        <v>851685</v>
      </c>
      <c r="E15" s="11"/>
      <c r="F15" s="24">
        <f t="shared" si="0"/>
        <v>4.4351511368028413</v>
      </c>
      <c r="G15" s="25"/>
      <c r="H15" s="24">
        <f t="shared" si="2"/>
        <v>17.088588874297468</v>
      </c>
      <c r="I15" s="25"/>
      <c r="J15" s="12">
        <v>4589.0728714500001</v>
      </c>
      <c r="K15" s="11"/>
      <c r="L15" s="24">
        <f t="shared" si="4"/>
        <v>4.3498896665752973</v>
      </c>
      <c r="M15" s="25"/>
      <c r="N15" s="27">
        <f t="shared" si="3"/>
        <v>16.572741917519991</v>
      </c>
      <c r="O15" s="25"/>
      <c r="P15" s="26">
        <f t="shared" si="1"/>
        <v>5388.2278911217181</v>
      </c>
      <c r="R15" s="6"/>
    </row>
    <row r="16" spans="2:21" ht="15" customHeight="1" x14ac:dyDescent="0.2">
      <c r="B16" s="13" t="s">
        <v>6</v>
      </c>
      <c r="C16" s="13"/>
      <c r="D16" s="14">
        <v>1094374</v>
      </c>
      <c r="E16" s="14"/>
      <c r="F16" s="28">
        <f t="shared" si="0"/>
        <v>5.6989545315315793</v>
      </c>
      <c r="G16" s="29"/>
      <c r="H16" s="28">
        <f t="shared" si="2"/>
        <v>22.787543405829048</v>
      </c>
      <c r="I16" s="29"/>
      <c r="J16" s="15">
        <v>6303.56226161</v>
      </c>
      <c r="K16" s="14"/>
      <c r="L16" s="28">
        <f t="shared" si="4"/>
        <v>5.9750195981803111</v>
      </c>
      <c r="M16" s="29"/>
      <c r="N16" s="30">
        <f t="shared" si="3"/>
        <v>22.547761515700302</v>
      </c>
      <c r="O16" s="29"/>
      <c r="P16" s="31">
        <f t="shared" si="1"/>
        <v>5759.9707792856916</v>
      </c>
      <c r="R16" s="6"/>
    </row>
    <row r="17" spans="2:18" ht="15" customHeight="1" x14ac:dyDescent="0.2">
      <c r="B17" s="10" t="s">
        <v>7</v>
      </c>
      <c r="C17" s="10"/>
      <c r="D17" s="11">
        <v>913134</v>
      </c>
      <c r="E17" s="11"/>
      <c r="F17" s="24">
        <f t="shared" si="0"/>
        <v>4.7551469124774135</v>
      </c>
      <c r="G17" s="25"/>
      <c r="H17" s="24">
        <f t="shared" si="2"/>
        <v>27.542690318306462</v>
      </c>
      <c r="I17" s="25"/>
      <c r="J17" s="12">
        <v>5158.5686045399998</v>
      </c>
      <c r="K17" s="11"/>
      <c r="L17" s="24">
        <f t="shared" si="4"/>
        <v>4.8897031918602378</v>
      </c>
      <c r="M17" s="25"/>
      <c r="N17" s="27">
        <f t="shared" si="3"/>
        <v>27.43746470756054</v>
      </c>
      <c r="O17" s="25"/>
      <c r="P17" s="26">
        <f t="shared" si="1"/>
        <v>5649.3007647727491</v>
      </c>
      <c r="R17" s="6"/>
    </row>
    <row r="18" spans="2:18" ht="15" customHeight="1" x14ac:dyDescent="0.2">
      <c r="B18" s="10" t="s">
        <v>8</v>
      </c>
      <c r="C18" s="10"/>
      <c r="D18" s="11">
        <v>905156</v>
      </c>
      <c r="E18" s="11"/>
      <c r="F18" s="24">
        <f t="shared" si="0"/>
        <v>4.7136014634329744</v>
      </c>
      <c r="G18" s="25"/>
      <c r="H18" s="24">
        <f t="shared" si="2"/>
        <v>32.256291781739435</v>
      </c>
      <c r="I18" s="25"/>
      <c r="J18" s="12">
        <v>5116.0363390500006</v>
      </c>
      <c r="K18" s="11"/>
      <c r="L18" s="24">
        <f t="shared" si="4"/>
        <v>4.8493877147838136</v>
      </c>
      <c r="M18" s="25"/>
      <c r="N18" s="27">
        <f t="shared" si="3"/>
        <v>32.286852422344353</v>
      </c>
      <c r="O18" s="25"/>
      <c r="P18" s="26">
        <f t="shared" si="1"/>
        <v>5652.1045422556999</v>
      </c>
      <c r="R18" s="6"/>
    </row>
    <row r="19" spans="2:18" ht="15" customHeight="1" x14ac:dyDescent="0.2">
      <c r="B19" s="10" t="s">
        <v>9</v>
      </c>
      <c r="C19" s="10"/>
      <c r="D19" s="11">
        <v>848775</v>
      </c>
      <c r="E19" s="11"/>
      <c r="F19" s="24">
        <f t="shared" si="0"/>
        <v>4.4199973066800897</v>
      </c>
      <c r="G19" s="25"/>
      <c r="H19" s="24">
        <f t="shared" si="2"/>
        <v>36.676289088419523</v>
      </c>
      <c r="I19" s="25"/>
      <c r="J19" s="12">
        <v>4726.48635354</v>
      </c>
      <c r="K19" s="11"/>
      <c r="L19" s="24">
        <f t="shared" si="4"/>
        <v>4.4801411362152974</v>
      </c>
      <c r="M19" s="25"/>
      <c r="N19" s="27">
        <f t="shared" si="3"/>
        <v>36.766993558559648</v>
      </c>
      <c r="O19" s="25"/>
      <c r="P19" s="26">
        <f t="shared" si="1"/>
        <v>5568.5975123442595</v>
      </c>
      <c r="R19" s="6"/>
    </row>
    <row r="20" spans="2:18" ht="15" customHeight="1" x14ac:dyDescent="0.2">
      <c r="B20" s="10" t="s">
        <v>10</v>
      </c>
      <c r="C20" s="10"/>
      <c r="D20" s="11">
        <v>936842</v>
      </c>
      <c r="E20" s="11"/>
      <c r="F20" s="24">
        <f t="shared" si="0"/>
        <v>4.8786063642128816</v>
      </c>
      <c r="G20" s="25"/>
      <c r="H20" s="24">
        <f t="shared" si="2"/>
        <v>41.554895452632408</v>
      </c>
      <c r="I20" s="25"/>
      <c r="J20" s="12">
        <v>5137.9816388100007</v>
      </c>
      <c r="K20" s="11"/>
      <c r="L20" s="24">
        <f t="shared" si="4"/>
        <v>4.8701892220446386</v>
      </c>
      <c r="M20" s="25"/>
      <c r="N20" s="27">
        <f t="shared" si="3"/>
        <v>41.637182780604284</v>
      </c>
      <c r="O20" s="25"/>
      <c r="P20" s="26">
        <f t="shared" si="1"/>
        <v>5484.3630396694425</v>
      </c>
      <c r="R20" s="6"/>
    </row>
    <row r="21" spans="2:18" ht="15" customHeight="1" x14ac:dyDescent="0.2">
      <c r="B21" s="13" t="s">
        <v>11</v>
      </c>
      <c r="C21" s="13"/>
      <c r="D21" s="14">
        <v>945460</v>
      </c>
      <c r="E21" s="14"/>
      <c r="F21" s="28">
        <f t="shared" si="0"/>
        <v>4.9234846143839741</v>
      </c>
      <c r="G21" s="29"/>
      <c r="H21" s="28">
        <f t="shared" si="2"/>
        <v>46.478380067016381</v>
      </c>
      <c r="I21" s="29"/>
      <c r="J21" s="15">
        <v>5192.0698936199997</v>
      </c>
      <c r="K21" s="14"/>
      <c r="L21" s="28">
        <f t="shared" si="4"/>
        <v>4.9214583884474736</v>
      </c>
      <c r="M21" s="29"/>
      <c r="N21" s="30">
        <f t="shared" si="3"/>
        <v>46.558641169051761</v>
      </c>
      <c r="O21" s="29"/>
      <c r="P21" s="31">
        <f t="shared" si="1"/>
        <v>5491.5807052863147</v>
      </c>
      <c r="R21" s="6"/>
    </row>
    <row r="22" spans="2:18" ht="15" customHeight="1" x14ac:dyDescent="0.2">
      <c r="B22" s="10" t="s">
        <v>12</v>
      </c>
      <c r="C22" s="10"/>
      <c r="D22" s="11">
        <v>905979</v>
      </c>
      <c r="E22" s="11"/>
      <c r="F22" s="24">
        <f t="shared" si="0"/>
        <v>4.7178872373817811</v>
      </c>
      <c r="G22" s="25"/>
      <c r="H22" s="24">
        <f t="shared" si="2"/>
        <v>51.196267304398162</v>
      </c>
      <c r="I22" s="25"/>
      <c r="J22" s="12">
        <v>4978.3788214699998</v>
      </c>
      <c r="K22" s="11"/>
      <c r="L22" s="24">
        <f t="shared" si="4"/>
        <v>4.7189049288222016</v>
      </c>
      <c r="M22" s="25"/>
      <c r="N22" s="27">
        <f t="shared" si="3"/>
        <v>51.277546097873966</v>
      </c>
      <c r="O22" s="25"/>
      <c r="P22" s="26">
        <f t="shared" si="1"/>
        <v>5495.0267296151451</v>
      </c>
      <c r="R22" s="6"/>
    </row>
    <row r="23" spans="2:18" ht="15" customHeight="1" x14ac:dyDescent="0.2">
      <c r="B23" s="10" t="s">
        <v>13</v>
      </c>
      <c r="C23" s="10"/>
      <c r="D23" s="11">
        <v>831476</v>
      </c>
      <c r="E23" s="11"/>
      <c r="F23" s="24">
        <f t="shared" si="0"/>
        <v>4.3299127337269994</v>
      </c>
      <c r="G23" s="25"/>
      <c r="H23" s="24">
        <f t="shared" si="2"/>
        <v>55.526180038125162</v>
      </c>
      <c r="I23" s="25"/>
      <c r="J23" s="12">
        <v>4582.6780320299995</v>
      </c>
      <c r="K23" s="11"/>
      <c r="L23" s="24">
        <f t="shared" si="4"/>
        <v>4.3438281271986776</v>
      </c>
      <c r="M23" s="25"/>
      <c r="N23" s="27">
        <f t="shared" si="3"/>
        <v>55.621374225072643</v>
      </c>
      <c r="O23" s="25"/>
      <c r="P23" s="26">
        <f t="shared" si="1"/>
        <v>5511.4976644304816</v>
      </c>
      <c r="R23" s="6"/>
    </row>
    <row r="24" spans="2:18" ht="15" customHeight="1" x14ac:dyDescent="0.2">
      <c r="B24" s="10" t="s">
        <v>14</v>
      </c>
      <c r="C24" s="10"/>
      <c r="D24" s="11">
        <v>764369</v>
      </c>
      <c r="E24" s="11"/>
      <c r="F24" s="24">
        <f t="shared" si="0"/>
        <v>3.9804529130921069</v>
      </c>
      <c r="G24" s="25"/>
      <c r="H24" s="24">
        <f t="shared" si="2"/>
        <v>59.50663295121727</v>
      </c>
      <c r="I24" s="25"/>
      <c r="J24" s="12">
        <v>4233.2344473600006</v>
      </c>
      <c r="K24" s="11"/>
      <c r="L24" s="24">
        <f t="shared" si="4"/>
        <v>4.0125975975063541</v>
      </c>
      <c r="M24" s="25"/>
      <c r="N24" s="27">
        <f t="shared" si="3"/>
        <v>59.633971822578999</v>
      </c>
      <c r="O24" s="25"/>
      <c r="P24" s="26">
        <f t="shared" si="1"/>
        <v>5538.2079170662346</v>
      </c>
      <c r="R24" s="6"/>
    </row>
    <row r="25" spans="2:18" ht="15" customHeight="1" x14ac:dyDescent="0.2">
      <c r="B25" s="10" t="s">
        <v>15</v>
      </c>
      <c r="C25" s="10"/>
      <c r="D25" s="11">
        <v>724521</v>
      </c>
      <c r="E25" s="11"/>
      <c r="F25" s="24">
        <f t="shared" si="0"/>
        <v>3.7729443829438485</v>
      </c>
      <c r="G25" s="25"/>
      <c r="H25" s="24">
        <f t="shared" si="2"/>
        <v>63.279577334161118</v>
      </c>
      <c r="I25" s="25"/>
      <c r="J25" s="12">
        <v>3993.0816692600001</v>
      </c>
      <c r="K25" s="11"/>
      <c r="L25" s="24">
        <f t="shared" si="4"/>
        <v>3.7849616202361847</v>
      </c>
      <c r="M25" s="25"/>
      <c r="N25" s="27">
        <f t="shared" si="3"/>
        <v>63.418933442815181</v>
      </c>
      <c r="O25" s="25"/>
      <c r="P25" s="26">
        <f t="shared" si="1"/>
        <v>5511.3401395680739</v>
      </c>
      <c r="R25" s="6"/>
    </row>
    <row r="26" spans="2:18" ht="15" customHeight="1" x14ac:dyDescent="0.2">
      <c r="B26" s="13" t="s">
        <v>16</v>
      </c>
      <c r="C26" s="13"/>
      <c r="D26" s="14">
        <v>686165</v>
      </c>
      <c r="E26" s="14"/>
      <c r="F26" s="28">
        <f t="shared" si="0"/>
        <v>3.5732054454221007</v>
      </c>
      <c r="G26" s="29"/>
      <c r="H26" s="28">
        <f t="shared" si="2"/>
        <v>66.852782779583222</v>
      </c>
      <c r="I26" s="29"/>
      <c r="J26" s="15">
        <v>3781.8996451799999</v>
      </c>
      <c r="K26" s="14"/>
      <c r="L26" s="28">
        <f t="shared" si="4"/>
        <v>3.5847864366981215</v>
      </c>
      <c r="M26" s="29"/>
      <c r="N26" s="30">
        <f t="shared" si="3"/>
        <v>67.003719879513298</v>
      </c>
      <c r="O26" s="29"/>
      <c r="P26" s="31">
        <f t="shared" si="1"/>
        <v>5511.6475558794173</v>
      </c>
      <c r="R26" s="6"/>
    </row>
    <row r="27" spans="2:18" ht="15" customHeight="1" x14ac:dyDescent="0.2">
      <c r="B27" s="10" t="s">
        <v>17</v>
      </c>
      <c r="C27" s="10"/>
      <c r="D27" s="11">
        <v>603671</v>
      </c>
      <c r="E27" s="11"/>
      <c r="F27" s="24">
        <f t="shared" si="0"/>
        <v>3.1436177951999955</v>
      </c>
      <c r="G27" s="25"/>
      <c r="H27" s="24">
        <f t="shared" si="2"/>
        <v>69.996400574783223</v>
      </c>
      <c r="I27" s="25"/>
      <c r="J27" s="12">
        <v>3333.9547114499996</v>
      </c>
      <c r="K27" s="11"/>
      <c r="L27" s="24">
        <f t="shared" si="4"/>
        <v>3.1601884638593902</v>
      </c>
      <c r="M27" s="25"/>
      <c r="N27" s="27">
        <f t="shared" si="3"/>
        <v>70.163908343372682</v>
      </c>
      <c r="O27" s="25"/>
      <c r="P27" s="26">
        <f t="shared" si="1"/>
        <v>5522.8008492208501</v>
      </c>
      <c r="R27" s="6"/>
    </row>
    <row r="28" spans="2:18" ht="15" customHeight="1" x14ac:dyDescent="0.2">
      <c r="B28" s="10" t="s">
        <v>18</v>
      </c>
      <c r="C28" s="10"/>
      <c r="D28" s="11">
        <v>561440</v>
      </c>
      <c r="E28" s="11"/>
      <c r="F28" s="24">
        <f t="shared" si="0"/>
        <v>2.9236997883567133</v>
      </c>
      <c r="G28" s="25"/>
      <c r="H28" s="24">
        <f t="shared" si="2"/>
        <v>72.920100363139937</v>
      </c>
      <c r="I28" s="25"/>
      <c r="J28" s="12">
        <v>3086.6134323599999</v>
      </c>
      <c r="K28" s="11"/>
      <c r="L28" s="24">
        <f t="shared" si="4"/>
        <v>2.9257386514093318</v>
      </c>
      <c r="M28" s="25"/>
      <c r="N28" s="27">
        <f t="shared" si="3"/>
        <v>73.089646994782015</v>
      </c>
      <c r="O28" s="25"/>
      <c r="P28" s="26">
        <f t="shared" si="1"/>
        <v>5497.6728276574522</v>
      </c>
      <c r="R28" s="6"/>
    </row>
    <row r="29" spans="2:18" ht="15" customHeight="1" x14ac:dyDescent="0.2">
      <c r="B29" s="10" t="s">
        <v>19</v>
      </c>
      <c r="C29" s="10"/>
      <c r="D29" s="11">
        <v>503756</v>
      </c>
      <c r="E29" s="11"/>
      <c r="F29" s="24">
        <f t="shared" si="0"/>
        <v>2.6233102568100319</v>
      </c>
      <c r="G29" s="25"/>
      <c r="H29" s="24">
        <f t="shared" si="2"/>
        <v>75.543410619949967</v>
      </c>
      <c r="I29" s="25"/>
      <c r="J29" s="12">
        <v>2764.3724821799997</v>
      </c>
      <c r="K29" s="11"/>
      <c r="L29" s="24">
        <f t="shared" si="4"/>
        <v>2.6202929505890498</v>
      </c>
      <c r="M29" s="25"/>
      <c r="N29" s="27">
        <f t="shared" si="3"/>
        <v>75.709939945371062</v>
      </c>
      <c r="O29" s="25"/>
      <c r="P29" s="26">
        <f t="shared" si="1"/>
        <v>5487.5226938835467</v>
      </c>
      <c r="R29" s="6"/>
    </row>
    <row r="30" spans="2:18" ht="15" customHeight="1" x14ac:dyDescent="0.2">
      <c r="B30" s="10" t="s">
        <v>20</v>
      </c>
      <c r="C30" s="10"/>
      <c r="D30" s="11">
        <v>454503</v>
      </c>
      <c r="E30" s="11"/>
      <c r="F30" s="24">
        <f t="shared" si="0"/>
        <v>2.3668251726052496</v>
      </c>
      <c r="G30" s="25"/>
      <c r="H30" s="24">
        <f t="shared" si="2"/>
        <v>77.910235792555213</v>
      </c>
      <c r="I30" s="25"/>
      <c r="J30" s="12">
        <v>2486.4007051799999</v>
      </c>
      <c r="K30" s="11"/>
      <c r="L30" s="24">
        <f t="shared" si="4"/>
        <v>2.3568091066313008</v>
      </c>
      <c r="M30" s="25"/>
      <c r="N30" s="27">
        <f t="shared" si="3"/>
        <v>78.066749052002365</v>
      </c>
      <c r="O30" s="25"/>
      <c r="P30" s="26">
        <f t="shared" si="1"/>
        <v>5470.5925047359424</v>
      </c>
      <c r="R30" s="6"/>
    </row>
    <row r="31" spans="2:18" ht="15" customHeight="1" x14ac:dyDescent="0.2">
      <c r="B31" s="13" t="s">
        <v>21</v>
      </c>
      <c r="C31" s="13"/>
      <c r="D31" s="14">
        <v>417061</v>
      </c>
      <c r="E31" s="14"/>
      <c r="F31" s="28">
        <f t="shared" si="0"/>
        <v>2.1718458916925036</v>
      </c>
      <c r="G31" s="29"/>
      <c r="H31" s="28">
        <f t="shared" si="2"/>
        <v>80.082081684247711</v>
      </c>
      <c r="I31" s="29"/>
      <c r="J31" s="15">
        <v>2276.9060672699998</v>
      </c>
      <c r="K31" s="14"/>
      <c r="L31" s="28">
        <f t="shared" si="4"/>
        <v>2.1582333624288101</v>
      </c>
      <c r="M31" s="29"/>
      <c r="N31" s="30">
        <f t="shared" si="3"/>
        <v>80.224982414431182</v>
      </c>
      <c r="O31" s="29"/>
      <c r="P31" s="31">
        <f t="shared" si="1"/>
        <v>5459.4077779269692</v>
      </c>
      <c r="R31" s="6"/>
    </row>
    <row r="32" spans="2:18" ht="15" customHeight="1" x14ac:dyDescent="0.2">
      <c r="B32" s="10" t="s">
        <v>22</v>
      </c>
      <c r="C32" s="10"/>
      <c r="D32" s="11">
        <v>399715</v>
      </c>
      <c r="E32" s="11"/>
      <c r="F32" s="24">
        <f t="shared" si="0"/>
        <v>2.0815165661566755</v>
      </c>
      <c r="G32" s="25"/>
      <c r="H32" s="24">
        <f t="shared" si="2"/>
        <v>82.163598250404391</v>
      </c>
      <c r="I32" s="25"/>
      <c r="J32" s="12">
        <v>2194.0356570900003</v>
      </c>
      <c r="K32" s="11"/>
      <c r="L32" s="24">
        <f t="shared" si="4"/>
        <v>2.0796821711523603</v>
      </c>
      <c r="M32" s="25"/>
      <c r="N32" s="27">
        <f t="shared" si="3"/>
        <v>82.304664585583538</v>
      </c>
      <c r="O32" s="25"/>
      <c r="P32" s="26">
        <f t="shared" si="1"/>
        <v>5489.0000552643769</v>
      </c>
      <c r="R32" s="6"/>
    </row>
    <row r="33" spans="2:18" ht="15" customHeight="1" x14ac:dyDescent="0.2">
      <c r="B33" s="10" t="s">
        <v>23</v>
      </c>
      <c r="C33" s="10"/>
      <c r="D33" s="11">
        <v>682719</v>
      </c>
      <c r="E33" s="11"/>
      <c r="F33" s="24">
        <f t="shared" si="0"/>
        <v>3.5552603943557761</v>
      </c>
      <c r="G33" s="25"/>
      <c r="H33" s="24">
        <f t="shared" si="2"/>
        <v>85.718858644760161</v>
      </c>
      <c r="I33" s="25"/>
      <c r="J33" s="12">
        <v>3745.8928304400001</v>
      </c>
      <c r="K33" s="11"/>
      <c r="L33" s="24">
        <f t="shared" si="4"/>
        <v>3.5506563028451095</v>
      </c>
      <c r="M33" s="25"/>
      <c r="N33" s="27">
        <f t="shared" si="3"/>
        <v>85.855320888428651</v>
      </c>
      <c r="O33" s="25"/>
      <c r="P33" s="26">
        <f t="shared" si="1"/>
        <v>5486.7270874840169</v>
      </c>
      <c r="R33" s="6"/>
    </row>
    <row r="34" spans="2:18" ht="15" customHeight="1" x14ac:dyDescent="0.2">
      <c r="B34" s="10" t="s">
        <v>24</v>
      </c>
      <c r="C34" s="10"/>
      <c r="D34" s="11">
        <v>618350</v>
      </c>
      <c r="E34" s="11"/>
      <c r="F34" s="24">
        <f t="shared" si="0"/>
        <v>3.220058713540848</v>
      </c>
      <c r="G34" s="25"/>
      <c r="H34" s="24">
        <f t="shared" si="2"/>
        <v>88.938917358301012</v>
      </c>
      <c r="I34" s="25"/>
      <c r="J34" s="12">
        <v>3465.6513482700002</v>
      </c>
      <c r="K34" s="11"/>
      <c r="L34" s="24">
        <f t="shared" si="4"/>
        <v>3.2850210511102951</v>
      </c>
      <c r="M34" s="25"/>
      <c r="N34" s="27">
        <f t="shared" si="3"/>
        <v>89.140341939538942</v>
      </c>
      <c r="O34" s="25"/>
      <c r="P34" s="26">
        <f t="shared" si="1"/>
        <v>5604.6759089027255</v>
      </c>
      <c r="R34" s="6"/>
    </row>
    <row r="35" spans="2:18" ht="15" customHeight="1" x14ac:dyDescent="0.2">
      <c r="B35" s="10" t="s">
        <v>25</v>
      </c>
      <c r="C35" s="10"/>
      <c r="D35" s="11">
        <v>400885</v>
      </c>
      <c r="E35" s="11"/>
      <c r="F35" s="24">
        <f t="shared" si="0"/>
        <v>2.0876093432163385</v>
      </c>
      <c r="G35" s="25"/>
      <c r="H35" s="24">
        <f t="shared" si="2"/>
        <v>91.026526701517355</v>
      </c>
      <c r="I35" s="25"/>
      <c r="J35" s="12">
        <v>2196.64838736</v>
      </c>
      <c r="K35" s="11"/>
      <c r="L35" s="24">
        <f t="shared" si="4"/>
        <v>2.082158725506885</v>
      </c>
      <c r="M35" s="25"/>
      <c r="N35" s="27">
        <f t="shared" si="3"/>
        <v>91.222500665045828</v>
      </c>
      <c r="O35" s="25"/>
      <c r="P35" s="26">
        <f t="shared" si="1"/>
        <v>5479.4975800042403</v>
      </c>
      <c r="R35" s="6"/>
    </row>
    <row r="36" spans="2:18" ht="15" customHeight="1" x14ac:dyDescent="0.2">
      <c r="B36" s="13" t="s">
        <v>26</v>
      </c>
      <c r="C36" s="13"/>
      <c r="D36" s="14">
        <v>289153</v>
      </c>
      <c r="E36" s="14"/>
      <c r="F36" s="28">
        <f t="shared" si="0"/>
        <v>1.5057647565237759</v>
      </c>
      <c r="G36" s="29"/>
      <c r="H36" s="28">
        <f t="shared" si="2"/>
        <v>92.532291458041129</v>
      </c>
      <c r="I36" s="29"/>
      <c r="J36" s="15">
        <v>1572.1951053599998</v>
      </c>
      <c r="K36" s="14"/>
      <c r="L36" s="28">
        <f t="shared" si="4"/>
        <v>1.4902520474652776</v>
      </c>
      <c r="M36" s="29"/>
      <c r="N36" s="30">
        <f t="shared" si="3"/>
        <v>92.712752712511104</v>
      </c>
      <c r="O36" s="29"/>
      <c r="P36" s="31">
        <f t="shared" si="1"/>
        <v>5437.2429314584315</v>
      </c>
      <c r="R36" s="6"/>
    </row>
    <row r="37" spans="2:18" ht="15" customHeight="1" x14ac:dyDescent="0.2">
      <c r="B37" s="10" t="s">
        <v>27</v>
      </c>
      <c r="C37" s="10"/>
      <c r="D37" s="11">
        <v>216719</v>
      </c>
      <c r="E37" s="11"/>
      <c r="F37" s="24">
        <f t="shared" si="0"/>
        <v>1.1285645740112542</v>
      </c>
      <c r="G37" s="25"/>
      <c r="H37" s="24">
        <f t="shared" si="2"/>
        <v>93.660856032052379</v>
      </c>
      <c r="I37" s="25"/>
      <c r="J37" s="12">
        <v>1171.2036273599999</v>
      </c>
      <c r="K37" s="11"/>
      <c r="L37" s="24">
        <f t="shared" si="4"/>
        <v>1.1101603088074379</v>
      </c>
      <c r="M37" s="25"/>
      <c r="N37" s="27">
        <f t="shared" si="3"/>
        <v>93.822913021318541</v>
      </c>
      <c r="O37" s="25"/>
      <c r="P37" s="26">
        <f t="shared" si="1"/>
        <v>5404.2498690008724</v>
      </c>
      <c r="R37" s="6"/>
    </row>
    <row r="38" spans="2:18" ht="15" customHeight="1" x14ac:dyDescent="0.2">
      <c r="B38" s="10" t="s">
        <v>28</v>
      </c>
      <c r="C38" s="10"/>
      <c r="D38" s="11">
        <v>174739</v>
      </c>
      <c r="E38" s="11"/>
      <c r="F38" s="24">
        <f t="shared" si="0"/>
        <v>0.90995365010983142</v>
      </c>
      <c r="G38" s="25"/>
      <c r="H38" s="24">
        <f t="shared" si="2"/>
        <v>94.570809682162206</v>
      </c>
      <c r="I38" s="25"/>
      <c r="J38" s="12">
        <v>939.16433717999996</v>
      </c>
      <c r="K38" s="11"/>
      <c r="L38" s="24">
        <f t="shared" si="4"/>
        <v>0.89021494318186933</v>
      </c>
      <c r="M38" s="25"/>
      <c r="N38" s="27">
        <f t="shared" si="3"/>
        <v>94.713127964500416</v>
      </c>
      <c r="O38" s="25"/>
      <c r="P38" s="26">
        <f t="shared" si="1"/>
        <v>5374.6692906563494</v>
      </c>
      <c r="R38" s="6"/>
    </row>
    <row r="39" spans="2:18" ht="15" customHeight="1" x14ac:dyDescent="0.2">
      <c r="B39" s="10" t="s">
        <v>29</v>
      </c>
      <c r="C39" s="10"/>
      <c r="D39" s="11">
        <v>143408</v>
      </c>
      <c r="E39" s="11"/>
      <c r="F39" s="24">
        <f t="shared" si="0"/>
        <v>0.74679741245486531</v>
      </c>
      <c r="G39" s="25"/>
      <c r="H39" s="24">
        <f t="shared" si="2"/>
        <v>95.317607094617074</v>
      </c>
      <c r="I39" s="25"/>
      <c r="J39" s="12">
        <v>768.31969217999995</v>
      </c>
      <c r="K39" s="11"/>
      <c r="L39" s="24">
        <f t="shared" si="4"/>
        <v>0.72827474813754622</v>
      </c>
      <c r="M39" s="25"/>
      <c r="N39" s="27">
        <f t="shared" si="3"/>
        <v>95.441402712637966</v>
      </c>
      <c r="O39" s="25"/>
      <c r="P39" s="26">
        <f t="shared" si="1"/>
        <v>5357.5790205567328</v>
      </c>
      <c r="R39" s="6"/>
    </row>
    <row r="40" spans="2:18" ht="15" customHeight="1" x14ac:dyDescent="0.2">
      <c r="B40" s="10" t="s">
        <v>30</v>
      </c>
      <c r="C40" s="10"/>
      <c r="D40" s="11">
        <v>118482</v>
      </c>
      <c r="E40" s="11"/>
      <c r="F40" s="24">
        <f t="shared" si="0"/>
        <v>0.6169952235752354</v>
      </c>
      <c r="G40" s="25"/>
      <c r="H40" s="24">
        <f t="shared" si="2"/>
        <v>95.934602318192304</v>
      </c>
      <c r="I40" s="25"/>
      <c r="J40" s="12">
        <v>633.26598000000001</v>
      </c>
      <c r="K40" s="11"/>
      <c r="L40" s="24">
        <f t="shared" si="4"/>
        <v>0.60026005682609729</v>
      </c>
      <c r="M40" s="25"/>
      <c r="N40" s="27">
        <f t="shared" si="3"/>
        <v>96.041662769464068</v>
      </c>
      <c r="O40" s="25"/>
      <c r="P40" s="26">
        <f t="shared" si="1"/>
        <v>5344.8285815566924</v>
      </c>
      <c r="R40" s="6"/>
    </row>
    <row r="41" spans="2:18" ht="15" customHeight="1" x14ac:dyDescent="0.2">
      <c r="B41" s="13" t="s">
        <v>31</v>
      </c>
      <c r="C41" s="13"/>
      <c r="D41" s="14">
        <v>98826</v>
      </c>
      <c r="E41" s="14"/>
      <c r="F41" s="28">
        <f t="shared" si="0"/>
        <v>0.51463656897289212</v>
      </c>
      <c r="G41" s="29"/>
      <c r="H41" s="28">
        <f t="shared" si="2"/>
        <v>96.449238887165194</v>
      </c>
      <c r="I41" s="29"/>
      <c r="J41" s="15">
        <v>527.84224809</v>
      </c>
      <c r="K41" s="14"/>
      <c r="L41" s="28">
        <f t="shared" si="4"/>
        <v>0.50033102652019668</v>
      </c>
      <c r="M41" s="29"/>
      <c r="N41" s="30">
        <f t="shared" si="3"/>
        <v>96.541993795984268</v>
      </c>
      <c r="O41" s="29"/>
      <c r="P41" s="31">
        <f t="shared" si="1"/>
        <v>5341.1273155849676</v>
      </c>
      <c r="R41" s="6"/>
    </row>
    <row r="42" spans="2:18" ht="15" customHeight="1" x14ac:dyDescent="0.2">
      <c r="B42" s="10" t="s">
        <v>32</v>
      </c>
      <c r="C42" s="10"/>
      <c r="D42" s="11">
        <v>83155</v>
      </c>
      <c r="E42" s="11"/>
      <c r="F42" s="24">
        <f t="shared" si="0"/>
        <v>0.43302980888572684</v>
      </c>
      <c r="G42" s="25"/>
      <c r="H42" s="24">
        <f t="shared" si="2"/>
        <v>96.882268696050915</v>
      </c>
      <c r="I42" s="25"/>
      <c r="J42" s="12">
        <v>443.59437926999999</v>
      </c>
      <c r="K42" s="11"/>
      <c r="L42" s="24">
        <f t="shared" si="4"/>
        <v>0.42047416996622416</v>
      </c>
      <c r="M42" s="25"/>
      <c r="N42" s="27">
        <f t="shared" si="3"/>
        <v>96.962467965950495</v>
      </c>
      <c r="O42" s="25"/>
      <c r="P42" s="26">
        <f t="shared" si="1"/>
        <v>5334.5484849978948</v>
      </c>
      <c r="R42" s="6"/>
    </row>
    <row r="43" spans="2:18" ht="15" customHeight="1" x14ac:dyDescent="0.2">
      <c r="B43" s="10" t="s">
        <v>33</v>
      </c>
      <c r="C43" s="10"/>
      <c r="D43" s="11">
        <v>128884</v>
      </c>
      <c r="E43" s="11"/>
      <c r="F43" s="24">
        <f t="shared" si="0"/>
        <v>0.67116365688687418</v>
      </c>
      <c r="G43" s="25"/>
      <c r="H43" s="24">
        <f t="shared" si="2"/>
        <v>97.55343235293779</v>
      </c>
      <c r="I43" s="25"/>
      <c r="J43" s="12">
        <v>687.13870799999995</v>
      </c>
      <c r="K43" s="11"/>
      <c r="L43" s="24">
        <f t="shared" si="4"/>
        <v>0.65132492971040545</v>
      </c>
      <c r="M43" s="25"/>
      <c r="N43" s="27">
        <f t="shared" si="3"/>
        <v>97.613792895660907</v>
      </c>
      <c r="O43" s="25"/>
      <c r="P43" s="26">
        <f t="shared" si="1"/>
        <v>5331.4508239967727</v>
      </c>
      <c r="R43" s="6"/>
    </row>
    <row r="44" spans="2:18" ht="15" customHeight="1" x14ac:dyDescent="0.2">
      <c r="B44" s="10" t="s">
        <v>34</v>
      </c>
      <c r="C44" s="10"/>
      <c r="D44" s="11">
        <v>96010</v>
      </c>
      <c r="E44" s="11"/>
      <c r="F44" s="24">
        <f t="shared" si="0"/>
        <v>0.49997224401561707</v>
      </c>
      <c r="G44" s="25"/>
      <c r="H44" s="24">
        <f t="shared" si="2"/>
        <v>98.053404596953413</v>
      </c>
      <c r="I44" s="25"/>
      <c r="J44" s="12">
        <v>511.98910208999996</v>
      </c>
      <c r="K44" s="11"/>
      <c r="L44" s="24">
        <f t="shared" si="4"/>
        <v>0.48530414900052876</v>
      </c>
      <c r="M44" s="25"/>
      <c r="N44" s="27">
        <f t="shared" si="3"/>
        <v>98.099097044661434</v>
      </c>
      <c r="O44" s="25"/>
      <c r="P44" s="26">
        <f t="shared" si="1"/>
        <v>5332.6643275700444</v>
      </c>
      <c r="R44" s="6"/>
    </row>
    <row r="45" spans="2:18" ht="15" customHeight="1" x14ac:dyDescent="0.2">
      <c r="B45" s="10" t="s">
        <v>35</v>
      </c>
      <c r="C45" s="10"/>
      <c r="D45" s="11">
        <v>71678</v>
      </c>
      <c r="E45" s="11"/>
      <c r="F45" s="24">
        <f t="shared" si="0"/>
        <v>0.37326331118166234</v>
      </c>
      <c r="G45" s="25"/>
      <c r="H45" s="24">
        <f t="shared" si="2"/>
        <v>98.426667908135073</v>
      </c>
      <c r="I45" s="25"/>
      <c r="J45" s="12">
        <v>382.31487009</v>
      </c>
      <c r="K45" s="11"/>
      <c r="L45" s="24">
        <f t="shared" si="4"/>
        <v>0.36238855851009938</v>
      </c>
      <c r="M45" s="25"/>
      <c r="N45" s="27">
        <f t="shared" si="3"/>
        <v>98.461485603171539</v>
      </c>
      <c r="O45" s="25"/>
      <c r="P45" s="26">
        <f t="shared" si="1"/>
        <v>5333.7826123775776</v>
      </c>
      <c r="R45" s="6"/>
    </row>
    <row r="46" spans="2:18" ht="15" customHeight="1" x14ac:dyDescent="0.2">
      <c r="B46" s="13" t="s">
        <v>36</v>
      </c>
      <c r="C46" s="13"/>
      <c r="D46" s="14">
        <v>53350</v>
      </c>
      <c r="E46" s="14"/>
      <c r="F46" s="28">
        <f t="shared" si="0"/>
        <v>0.27782021891712499</v>
      </c>
      <c r="G46" s="29"/>
      <c r="H46" s="28">
        <f t="shared" si="2"/>
        <v>98.704488127052201</v>
      </c>
      <c r="I46" s="29"/>
      <c r="J46" s="15">
        <v>284.527266</v>
      </c>
      <c r="K46" s="14"/>
      <c r="L46" s="28">
        <f t="shared" si="4"/>
        <v>0.2696976598328148</v>
      </c>
      <c r="M46" s="29"/>
      <c r="N46" s="30">
        <f t="shared" si="3"/>
        <v>98.731183263004354</v>
      </c>
      <c r="O46" s="29"/>
      <c r="P46" s="31">
        <f t="shared" si="1"/>
        <v>5333.219606373008</v>
      </c>
      <c r="R46" s="6"/>
    </row>
    <row r="47" spans="2:18" ht="15" customHeight="1" x14ac:dyDescent="0.2">
      <c r="B47" s="10" t="s">
        <v>37</v>
      </c>
      <c r="C47" s="10"/>
      <c r="D47" s="11">
        <v>40520</v>
      </c>
      <c r="E47" s="11"/>
      <c r="F47" s="24">
        <f t="shared" si="0"/>
        <v>0.21100797133124471</v>
      </c>
      <c r="G47" s="25"/>
      <c r="H47" s="24">
        <f t="shared" si="2"/>
        <v>98.915496098383443</v>
      </c>
      <c r="I47" s="25"/>
      <c r="J47" s="12">
        <v>216.54110399999999</v>
      </c>
      <c r="K47" s="11"/>
      <c r="L47" s="24">
        <f t="shared" si="4"/>
        <v>0.20525494736386413</v>
      </c>
      <c r="M47" s="25"/>
      <c r="N47" s="27">
        <f t="shared" si="3"/>
        <v>98.936438210368223</v>
      </c>
      <c r="O47" s="25"/>
      <c r="P47" s="26">
        <f t="shared" si="1"/>
        <v>5344.0548864758148</v>
      </c>
      <c r="R47" s="6"/>
    </row>
    <row r="48" spans="2:18" ht="15" customHeight="1" x14ac:dyDescent="0.2">
      <c r="B48" s="10" t="s">
        <v>38</v>
      </c>
      <c r="C48" s="10"/>
      <c r="D48" s="11">
        <v>31398</v>
      </c>
      <c r="E48" s="11"/>
      <c r="F48" s="24">
        <f t="shared" si="0"/>
        <v>0.16350514027291269</v>
      </c>
      <c r="G48" s="25"/>
      <c r="H48" s="24">
        <f t="shared" si="2"/>
        <v>99.07900123865636</v>
      </c>
      <c r="I48" s="25"/>
      <c r="J48" s="12">
        <v>167.972376</v>
      </c>
      <c r="K48" s="11"/>
      <c r="L48" s="24">
        <f t="shared" si="4"/>
        <v>0.15921762915951143</v>
      </c>
      <c r="M48" s="25"/>
      <c r="N48" s="27">
        <f t="shared" si="3"/>
        <v>99.095655839527737</v>
      </c>
      <c r="O48" s="25"/>
      <c r="P48" s="26">
        <f t="shared" si="1"/>
        <v>5349.7794763997699</v>
      </c>
      <c r="R48" s="6"/>
    </row>
    <row r="49" spans="2:18" ht="15" customHeight="1" x14ac:dyDescent="0.2">
      <c r="B49" s="10" t="s">
        <v>39</v>
      </c>
      <c r="C49" s="10"/>
      <c r="D49" s="11">
        <v>73532</v>
      </c>
      <c r="E49" s="11"/>
      <c r="F49" s="24">
        <f t="shared" si="0"/>
        <v>0.38291801944543646</v>
      </c>
      <c r="G49" s="25"/>
      <c r="H49" s="24">
        <f t="shared" si="2"/>
        <v>99.461919258101801</v>
      </c>
      <c r="I49" s="25"/>
      <c r="J49" s="12">
        <v>394.39524008999996</v>
      </c>
      <c r="K49" s="11"/>
      <c r="L49" s="24">
        <f t="shared" si="4"/>
        <v>0.37383929771241725</v>
      </c>
      <c r="M49" s="25"/>
      <c r="N49" s="27">
        <f t="shared" si="3"/>
        <v>99.469495137240159</v>
      </c>
      <c r="O49" s="25"/>
      <c r="P49" s="26">
        <f t="shared" si="1"/>
        <v>5363.5864669803614</v>
      </c>
      <c r="R49" s="6"/>
    </row>
    <row r="50" spans="2:18" ht="15" customHeight="1" x14ac:dyDescent="0.2">
      <c r="B50" s="10" t="s">
        <v>40</v>
      </c>
      <c r="C50" s="10"/>
      <c r="D50" s="11">
        <v>34209</v>
      </c>
      <c r="E50" s="11"/>
      <c r="F50" s="24">
        <f t="shared" si="0"/>
        <v>0.17814342772138575</v>
      </c>
      <c r="G50" s="25"/>
      <c r="H50" s="24">
        <f t="shared" si="2"/>
        <v>99.640062685823182</v>
      </c>
      <c r="I50" s="25"/>
      <c r="J50" s="12">
        <v>184.41350108</v>
      </c>
      <c r="K50" s="11"/>
      <c r="L50" s="24">
        <f t="shared" si="4"/>
        <v>0.17480184019640588</v>
      </c>
      <c r="M50" s="25"/>
      <c r="N50" s="27">
        <f t="shared" si="3"/>
        <v>99.644296977436568</v>
      </c>
      <c r="O50" s="25"/>
      <c r="P50" s="26">
        <f t="shared" si="1"/>
        <v>5390.7890052325411</v>
      </c>
      <c r="R50" s="6"/>
    </row>
    <row r="51" spans="2:18" ht="15" customHeight="1" x14ac:dyDescent="0.2">
      <c r="B51" s="13" t="s">
        <v>41</v>
      </c>
      <c r="C51" s="13"/>
      <c r="D51" s="14">
        <v>19450</v>
      </c>
      <c r="E51" s="14"/>
      <c r="F51" s="28">
        <f t="shared" si="0"/>
        <v>0.10128590923970161</v>
      </c>
      <c r="G51" s="29"/>
      <c r="H51" s="28">
        <f t="shared" si="2"/>
        <v>99.741348595062888</v>
      </c>
      <c r="I51" s="29"/>
      <c r="J51" s="15">
        <v>105.069996</v>
      </c>
      <c r="K51" s="14"/>
      <c r="L51" s="28">
        <f t="shared" si="4"/>
        <v>9.9593731167554295E-2</v>
      </c>
      <c r="M51" s="29"/>
      <c r="N51" s="30">
        <f t="shared" si="3"/>
        <v>99.743890708604127</v>
      </c>
      <c r="O51" s="29"/>
      <c r="P51" s="31">
        <f t="shared" si="1"/>
        <v>5402.0563496143959</v>
      </c>
      <c r="R51" s="6"/>
    </row>
    <row r="52" spans="2:18" ht="15" customHeight="1" x14ac:dyDescent="0.2">
      <c r="B52" s="10" t="s">
        <v>42</v>
      </c>
      <c r="C52" s="10"/>
      <c r="D52" s="11">
        <v>12404</v>
      </c>
      <c r="E52" s="11"/>
      <c r="F52" s="24">
        <f t="shared" si="0"/>
        <v>6.4593851835951607E-2</v>
      </c>
      <c r="G52" s="25"/>
      <c r="H52" s="24">
        <f t="shared" si="2"/>
        <v>99.80594244689884</v>
      </c>
      <c r="I52" s="25"/>
      <c r="J52" s="12">
        <v>67.057553999999996</v>
      </c>
      <c r="K52" s="11"/>
      <c r="L52" s="24">
        <f t="shared" si="4"/>
        <v>6.3562503664983047E-2</v>
      </c>
      <c r="M52" s="25"/>
      <c r="N52" s="27">
        <f t="shared" si="3"/>
        <v>99.80745321226911</v>
      </c>
      <c r="O52" s="25"/>
      <c r="P52" s="26">
        <f t="shared" si="1"/>
        <v>5406.1233473073189</v>
      </c>
      <c r="R52" s="6"/>
    </row>
    <row r="53" spans="2:18" ht="15" customHeight="1" x14ac:dyDescent="0.2">
      <c r="B53" s="16" t="s">
        <v>43</v>
      </c>
      <c r="C53" s="16"/>
      <c r="D53" s="11">
        <v>8103</v>
      </c>
      <c r="E53" s="11"/>
      <c r="F53" s="24">
        <f t="shared" si="0"/>
        <v>4.2196386764488544E-2</v>
      </c>
      <c r="G53" s="25"/>
      <c r="H53" s="24">
        <f t="shared" si="2"/>
        <v>99.848138833663327</v>
      </c>
      <c r="I53" s="25"/>
      <c r="J53" s="12">
        <v>43.881368999999999</v>
      </c>
      <c r="K53" s="11"/>
      <c r="L53" s="24">
        <f t="shared" si="4"/>
        <v>4.1594265097813943E-2</v>
      </c>
      <c r="M53" s="25"/>
      <c r="N53" s="27">
        <f t="shared" si="3"/>
        <v>99.849047477366923</v>
      </c>
      <c r="O53" s="25"/>
      <c r="P53" s="26">
        <f t="shared" si="1"/>
        <v>5415.4472417623101</v>
      </c>
      <c r="R53" s="6"/>
    </row>
    <row r="54" spans="2:18" ht="15" customHeight="1" x14ac:dyDescent="0.2">
      <c r="B54" s="17" t="s">
        <v>44</v>
      </c>
      <c r="C54" s="17"/>
      <c r="D54" s="11">
        <v>5755</v>
      </c>
      <c r="E54" s="11"/>
      <c r="F54" s="24">
        <f t="shared" si="0"/>
        <v>2.996917263107881E-2</v>
      </c>
      <c r="G54" s="25"/>
      <c r="H54" s="24">
        <f t="shared" si="2"/>
        <v>99.878108006294411</v>
      </c>
      <c r="I54" s="25"/>
      <c r="J54" s="12">
        <v>31.209399000000001</v>
      </c>
      <c r="K54" s="11"/>
      <c r="L54" s="24">
        <f t="shared" si="4"/>
        <v>2.9582760181193289E-2</v>
      </c>
      <c r="M54" s="25"/>
      <c r="N54" s="27">
        <f t="shared" si="3"/>
        <v>99.878630237548123</v>
      </c>
      <c r="O54" s="25"/>
      <c r="P54" s="26">
        <f t="shared" si="1"/>
        <v>5423.0059079061684</v>
      </c>
      <c r="R54" s="6"/>
    </row>
    <row r="55" spans="2:18" ht="15" customHeight="1" x14ac:dyDescent="0.2">
      <c r="B55" s="17" t="s">
        <v>45</v>
      </c>
      <c r="C55" s="17"/>
      <c r="D55" s="11">
        <v>12490</v>
      </c>
      <c r="E55" s="11"/>
      <c r="F55" s="24">
        <f t="shared" si="0"/>
        <v>6.504169698734566E-2</v>
      </c>
      <c r="G55" s="25"/>
      <c r="H55" s="24">
        <f t="shared" si="2"/>
        <v>99.943149703281762</v>
      </c>
      <c r="I55" s="25"/>
      <c r="J55" s="12">
        <v>68.021045999999998</v>
      </c>
      <c r="K55" s="11"/>
      <c r="L55" s="24">
        <f t="shared" si="4"/>
        <v>6.4475778309345741E-2</v>
      </c>
      <c r="M55" s="25"/>
      <c r="N55" s="27">
        <f t="shared" si="3"/>
        <v>99.943106015857467</v>
      </c>
      <c r="O55" s="25"/>
      <c r="P55" s="26">
        <f t="shared" si="1"/>
        <v>5446.0405124099279</v>
      </c>
      <c r="R55" s="6"/>
    </row>
    <row r="56" spans="2:18" ht="15" customHeight="1" x14ac:dyDescent="0.2">
      <c r="B56" s="18" t="s">
        <v>46</v>
      </c>
      <c r="C56" s="18"/>
      <c r="D56" s="14">
        <v>4302</v>
      </c>
      <c r="E56" s="14"/>
      <c r="F56" s="28">
        <f t="shared" si="0"/>
        <v>2.2402672573223464E-2</v>
      </c>
      <c r="G56" s="29"/>
      <c r="H56" s="28">
        <f t="shared" si="2"/>
        <v>99.965552375854983</v>
      </c>
      <c r="I56" s="29"/>
      <c r="J56" s="15">
        <v>23.577912000000001</v>
      </c>
      <c r="K56" s="14"/>
      <c r="L56" s="28">
        <f t="shared" si="4"/>
        <v>2.234902749230382E-2</v>
      </c>
      <c r="M56" s="29"/>
      <c r="N56" s="30">
        <f t="shared" si="3"/>
        <v>99.965455043349777</v>
      </c>
      <c r="O56" s="29"/>
      <c r="P56" s="31">
        <f t="shared" si="1"/>
        <v>5480.6861924686191</v>
      </c>
      <c r="R56" s="6"/>
    </row>
    <row r="57" spans="2:18" ht="15" customHeight="1" x14ac:dyDescent="0.2">
      <c r="B57" s="17" t="s">
        <v>47</v>
      </c>
      <c r="C57" s="17"/>
      <c r="D57" s="11">
        <v>2048</v>
      </c>
      <c r="E57" s="11"/>
      <c r="F57" s="24">
        <f t="shared" si="0"/>
        <v>1.0664963605290947E-2</v>
      </c>
      <c r="G57" s="25"/>
      <c r="H57" s="24">
        <f t="shared" si="2"/>
        <v>99.976217339460277</v>
      </c>
      <c r="I57" s="25"/>
      <c r="J57" s="12">
        <v>11.200416000000001</v>
      </c>
      <c r="K57" s="11"/>
      <c r="L57" s="24">
        <f t="shared" si="4"/>
        <v>1.0616648544164539E-2</v>
      </c>
      <c r="M57" s="25"/>
      <c r="N57" s="27">
        <f t="shared" si="3"/>
        <v>99.976071691893935</v>
      </c>
      <c r="O57" s="25"/>
      <c r="P57" s="26">
        <f t="shared" si="1"/>
        <v>5468.9531250000009</v>
      </c>
      <c r="R57" s="6"/>
    </row>
    <row r="58" spans="2:18" ht="15" customHeight="1" x14ac:dyDescent="0.2">
      <c r="B58" s="17" t="s">
        <v>48</v>
      </c>
      <c r="C58" s="17"/>
      <c r="D58" s="11">
        <v>4567</v>
      </c>
      <c r="E58" s="11"/>
      <c r="F58" s="24">
        <f t="shared" si="0"/>
        <v>2.3782660539728398E-2</v>
      </c>
      <c r="G58" s="25"/>
      <c r="H58" s="24">
        <f t="shared" si="2"/>
        <v>100</v>
      </c>
      <c r="I58" s="25"/>
      <c r="J58" s="12">
        <v>25.244031</v>
      </c>
      <c r="K58" s="11"/>
      <c r="L58" s="24">
        <f t="shared" si="4"/>
        <v>2.3928308106144849E-2</v>
      </c>
      <c r="M58" s="25"/>
      <c r="N58" s="27">
        <f t="shared" si="3"/>
        <v>100.00000000000009</v>
      </c>
      <c r="O58" s="25"/>
      <c r="P58" s="26">
        <f t="shared" si="1"/>
        <v>5527.4865338296468</v>
      </c>
      <c r="R58" s="6"/>
    </row>
    <row r="59" spans="2:18" ht="15.95" customHeight="1" x14ac:dyDescent="0.2">
      <c r="B59" s="19" t="s">
        <v>53</v>
      </c>
      <c r="C59" s="19"/>
      <c r="D59" s="20">
        <v>19203066</v>
      </c>
      <c r="E59" s="20"/>
      <c r="F59" s="32">
        <f>SUM(F12:F58)</f>
        <v>100</v>
      </c>
      <c r="G59" s="33"/>
      <c r="H59" s="34"/>
      <c r="I59" s="34"/>
      <c r="J59" s="35">
        <v>105498.60394649996</v>
      </c>
      <c r="K59" s="20"/>
      <c r="L59" s="32">
        <f>SUM(L12:L58)</f>
        <v>100.00000000000009</v>
      </c>
      <c r="M59" s="33"/>
      <c r="N59" s="34"/>
      <c r="O59" s="34"/>
      <c r="P59" s="36">
        <f t="shared" si="1"/>
        <v>5493.8416577071575</v>
      </c>
      <c r="R59" s="6"/>
    </row>
    <row r="60" spans="2:18" ht="3.95" customHeight="1" x14ac:dyDescent="0.2">
      <c r="B60" s="21"/>
      <c r="C60" s="21"/>
      <c r="D60" s="41"/>
      <c r="E60" s="41"/>
      <c r="F60" s="42"/>
      <c r="G60" s="43"/>
      <c r="H60" s="44"/>
      <c r="I60" s="44"/>
      <c r="J60" s="40"/>
      <c r="K60" s="41"/>
      <c r="L60" s="42"/>
      <c r="M60" s="43"/>
      <c r="N60" s="44"/>
      <c r="O60" s="44"/>
      <c r="P60" s="45"/>
      <c r="R60" s="6"/>
    </row>
    <row r="61" spans="2:18" ht="12.95" customHeight="1" x14ac:dyDescent="0.2">
      <c r="B61" s="37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C_IV.46</vt:lpstr>
      <vt:lpstr>C_IV.46!Área_de_impresión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2016-07-07T06:24:12Z</dcterms:modified>
</cp:coreProperties>
</file>