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47" sheetId="162" r:id="rId1"/>
  </sheets>
  <definedNames>
    <definedName name="_xlnm.Print_Area" localSheetId="0">C_IV.47!$B$2:$P$61</definedName>
  </definedNames>
  <calcPr calcId="145621"/>
</workbook>
</file>

<file path=xl/calcChain.xml><?xml version="1.0" encoding="utf-8"?>
<calcChain xmlns="http://schemas.openxmlformats.org/spreadsheetml/2006/main">
  <c r="P59" i="162" l="1"/>
  <c r="P58" i="162"/>
  <c r="L58" i="162"/>
  <c r="P57" i="162"/>
  <c r="L57" i="162"/>
  <c r="P56" i="162"/>
  <c r="L56" i="162"/>
  <c r="P55" i="162"/>
  <c r="L55" i="162"/>
  <c r="P54" i="162"/>
  <c r="L54" i="162"/>
  <c r="P53" i="162"/>
  <c r="L53" i="162"/>
  <c r="P52" i="162"/>
  <c r="L52" i="162"/>
  <c r="P51" i="162"/>
  <c r="L51" i="162"/>
  <c r="P50" i="162"/>
  <c r="L50" i="162"/>
  <c r="P49" i="162"/>
  <c r="L49" i="162"/>
  <c r="P48" i="162"/>
  <c r="L48" i="162"/>
  <c r="P47" i="162"/>
  <c r="L47" i="162"/>
  <c r="P46" i="162"/>
  <c r="L46" i="162"/>
  <c r="P45" i="162"/>
  <c r="L45" i="162"/>
  <c r="P44" i="162"/>
  <c r="L44" i="162"/>
  <c r="P43" i="162"/>
  <c r="L43" i="162"/>
  <c r="P42" i="162"/>
  <c r="L42" i="162"/>
  <c r="P41" i="162"/>
  <c r="L41" i="162"/>
  <c r="P40" i="162"/>
  <c r="L40" i="162"/>
  <c r="P39" i="162"/>
  <c r="L39" i="162"/>
  <c r="P38" i="162"/>
  <c r="L38" i="162"/>
  <c r="P37" i="162"/>
  <c r="L37" i="162"/>
  <c r="P36" i="162"/>
  <c r="L36" i="162"/>
  <c r="P35" i="162"/>
  <c r="L35" i="162"/>
  <c r="P34" i="162"/>
  <c r="L34" i="162"/>
  <c r="P33" i="162"/>
  <c r="L33" i="162"/>
  <c r="P32" i="162"/>
  <c r="L32" i="162"/>
  <c r="P31" i="162"/>
  <c r="L31" i="162"/>
  <c r="P30" i="162"/>
  <c r="L30" i="162"/>
  <c r="P29" i="162"/>
  <c r="L29" i="162"/>
  <c r="P28" i="162"/>
  <c r="L28" i="162"/>
  <c r="P27" i="162"/>
  <c r="L27" i="162"/>
  <c r="P26" i="162"/>
  <c r="L26" i="162"/>
  <c r="P25" i="162"/>
  <c r="L25" i="162"/>
  <c r="P24" i="162"/>
  <c r="L24" i="162"/>
  <c r="P23" i="162"/>
  <c r="L23" i="162"/>
  <c r="P22" i="162"/>
  <c r="L22" i="162"/>
  <c r="P21" i="162"/>
  <c r="L21" i="162"/>
  <c r="P20" i="162"/>
  <c r="L20" i="162"/>
  <c r="P19" i="162"/>
  <c r="L19" i="162"/>
  <c r="P18" i="162"/>
  <c r="L18" i="162"/>
  <c r="P17" i="162"/>
  <c r="L17" i="162"/>
  <c r="P16" i="162"/>
  <c r="L16" i="162"/>
  <c r="P15" i="162"/>
  <c r="L15" i="162"/>
  <c r="P14" i="162"/>
  <c r="L14" i="162"/>
  <c r="P13" i="162"/>
  <c r="L13" i="162"/>
  <c r="P12" i="162"/>
  <c r="L12" i="162"/>
  <c r="L59" i="162" s="1"/>
  <c r="F58" i="162"/>
  <c r="F57" i="162"/>
  <c r="F56" i="162"/>
  <c r="F55" i="162"/>
  <c r="F54" i="162"/>
  <c r="F53" i="162"/>
  <c r="F52" i="162"/>
  <c r="F51" i="162"/>
  <c r="F50" i="162"/>
  <c r="F49" i="162"/>
  <c r="F48" i="162"/>
  <c r="F47" i="162"/>
  <c r="F46" i="162"/>
  <c r="F45" i="162"/>
  <c r="F44" i="162"/>
  <c r="F43" i="162"/>
  <c r="F42" i="162"/>
  <c r="F41" i="162"/>
  <c r="F40" i="162"/>
  <c r="F39" i="162"/>
  <c r="F38" i="162"/>
  <c r="F37" i="162"/>
  <c r="F36" i="162"/>
  <c r="F35" i="162"/>
  <c r="F34" i="162"/>
  <c r="F33" i="162"/>
  <c r="F32" i="162"/>
  <c r="F31" i="162"/>
  <c r="F30" i="162"/>
  <c r="F29" i="162"/>
  <c r="F28" i="162"/>
  <c r="F27" i="162"/>
  <c r="F26" i="162"/>
  <c r="F25" i="162"/>
  <c r="F24" i="162"/>
  <c r="F23" i="162"/>
  <c r="F22" i="162"/>
  <c r="F21" i="162"/>
  <c r="F20" i="162"/>
  <c r="F19" i="162"/>
  <c r="F18" i="162"/>
  <c r="F17" i="162"/>
  <c r="F16" i="162"/>
  <c r="F15" i="162"/>
  <c r="F14" i="162"/>
  <c r="F13" i="162"/>
  <c r="F12" i="162"/>
  <c r="F59" i="162" l="1"/>
  <c r="N12" i="162"/>
  <c r="N13" i="162" s="1"/>
  <c r="N14" i="162" s="1"/>
  <c r="N15" i="162" s="1"/>
  <c r="N16" i="162" s="1"/>
  <c r="N17" i="162" s="1"/>
  <c r="N18" i="162" s="1"/>
  <c r="N19" i="162" s="1"/>
  <c r="N20" i="162" s="1"/>
  <c r="N21" i="162" s="1"/>
  <c r="N22" i="162" s="1"/>
  <c r="N23" i="162" s="1"/>
  <c r="N24" i="162" s="1"/>
  <c r="N25" i="162" s="1"/>
  <c r="N26" i="162" s="1"/>
  <c r="N27" i="162" s="1"/>
  <c r="N28" i="162" s="1"/>
  <c r="N29" i="162" s="1"/>
  <c r="N30" i="162" s="1"/>
  <c r="N31" i="162" s="1"/>
  <c r="N32" i="162" s="1"/>
  <c r="N33" i="162" s="1"/>
  <c r="N34" i="162" s="1"/>
  <c r="N35" i="162" s="1"/>
  <c r="N36" i="162" s="1"/>
  <c r="N37" i="162" s="1"/>
  <c r="N38" i="162" s="1"/>
  <c r="N39" i="162" s="1"/>
  <c r="N40" i="162" s="1"/>
  <c r="N41" i="162" s="1"/>
  <c r="N42" i="162" s="1"/>
  <c r="N43" i="162" s="1"/>
  <c r="N44" i="162" s="1"/>
  <c r="N45" i="162" s="1"/>
  <c r="N46" i="162" s="1"/>
  <c r="N47" i="162" s="1"/>
  <c r="N48" i="162" s="1"/>
  <c r="N49" i="162" s="1"/>
  <c r="N50" i="162" s="1"/>
  <c r="N51" i="162" s="1"/>
  <c r="N52" i="162" s="1"/>
  <c r="N53" i="162" s="1"/>
  <c r="N54" i="162" s="1"/>
  <c r="N55" i="162" s="1"/>
  <c r="N56" i="162" s="1"/>
  <c r="N57" i="162" s="1"/>
  <c r="N58" i="162" s="1"/>
  <c r="H12" i="162"/>
  <c r="H13" i="162" s="1"/>
  <c r="H14" i="162" s="1"/>
  <c r="H15" i="162" s="1"/>
  <c r="H16" i="162" s="1"/>
  <c r="H17" i="162" s="1"/>
  <c r="H18" i="162" s="1"/>
  <c r="H19" i="162" s="1"/>
  <c r="H20" i="162" s="1"/>
  <c r="H21" i="162" s="1"/>
  <c r="H22" i="162" s="1"/>
  <c r="H23" i="162" s="1"/>
  <c r="H24" i="162" s="1"/>
  <c r="H25" i="162" s="1"/>
  <c r="H26" i="162" s="1"/>
  <c r="H27" i="162" s="1"/>
  <c r="H28" i="162" s="1"/>
  <c r="H29" i="162" s="1"/>
  <c r="H30" i="162" s="1"/>
  <c r="H31" i="162" s="1"/>
  <c r="H32" i="162" s="1"/>
  <c r="H33" i="162" s="1"/>
  <c r="H34" i="162" s="1"/>
  <c r="H35" i="162" s="1"/>
  <c r="H36" i="162" s="1"/>
  <c r="H37" i="162" s="1"/>
  <c r="H38" i="162" s="1"/>
  <c r="H39" i="162" s="1"/>
  <c r="H40" i="162" s="1"/>
  <c r="H41" i="162" s="1"/>
  <c r="H42" i="162" s="1"/>
  <c r="H43" i="162" s="1"/>
  <c r="H44" i="162" s="1"/>
  <c r="H45" i="162" s="1"/>
  <c r="H46" i="162" s="1"/>
  <c r="H47" i="162" s="1"/>
  <c r="H48" i="162" s="1"/>
  <c r="H49" i="162" s="1"/>
  <c r="H50" i="162" s="1"/>
  <c r="H51" i="162" s="1"/>
  <c r="H52" i="162" s="1"/>
  <c r="H53" i="162" s="1"/>
  <c r="H54" i="162" s="1"/>
  <c r="H55" i="162" s="1"/>
  <c r="H56" i="162" s="1"/>
  <c r="H57" i="162" s="1"/>
  <c r="H58" i="162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<sst xmlns="http://schemas.openxmlformats.org/spreadsheetml/2006/main" count="63" uniqueCount="61">
  <si>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</si>
  <si>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</si>
  <si>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</si>
  <si>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</si>
  <si>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</si>
  <si>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</si>
  <si>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</si>
  <si>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</si>
  <si>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</si>
  <si>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</si>
  <si>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</si>
  <si>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</si>
  <si>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</si>
  <si>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</si>
  <si>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</si>
  <si>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</si>
  <si>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</si>
  <si>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</si>
  <si>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</si>
  <si>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</si>
  <si>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</si>
  <si>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</si>
  <si>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</si>
  <si>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</si>
  <si>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</si>
  <si>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</si>
  <si>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</si>
  <si>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</si>
  <si>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</si>
  <si>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</si>
  <si>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</si>
  <si>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</si>
  <si>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</si>
  <si>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</si>
  <si>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</si>
  <si>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</si>
  <si>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</si>
  <si>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</si>
  <si>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</si>
  <si>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</si>
  <si>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</si>
  <si>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</si>
  <si>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</si>
  <si>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</si>
  <si>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</si>
  <si>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</si>
  <si>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</si>
  <si>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</si>
  <si>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</si>
  <si>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</si>
  <si>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</si>
  <si>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</si>
  <si>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</si>
  <si>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</si>
  <si>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</si>
  <si>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</si>
  <si>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</si>
  <si>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</si>
  <si>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</si>
  <si>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IV.47. </t>
    </r>
    <r>
      <rPr>
        <b/>
        <sz val="14"/>
        <rFont val="Times New Roman"/>
        <family val="1"/>
      </rPr>
      <t>Mínimo por descendientes</t>
    </r>
    <r>
      <rPr>
        <b/>
        <vertAlign val="superscript"/>
        <sz val="14"/>
        <rFont val="Times New Roman"/>
        <family val="1"/>
      </rPr>
      <t xml:space="preserve"> (*)</t>
    </r>
    <r>
      <rPr>
        <b/>
        <sz val="14"/>
        <rFont val="Times New Roman"/>
        <family val="1"/>
      </rPr>
      <t>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</si>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</sst>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22"/>
  </sheetPr>
  <dimension ref="B1:U61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5" t="s">
        <v>54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1" t="s">
        <v>59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5"/>
      <c r="R4" s="5"/>
      <c r="S4" s="5"/>
      <c r="T4" s="5"/>
      <c r="U4" s="5"/>
    </row>
    <row r="5" spans="2:21" ht="18" customHeight="1" x14ac:dyDescent="0.3">
      <c r="B5" s="40" t="s">
        <v>60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4" t="s">
        <v>58</v>
      </c>
      <c r="C7" s="8"/>
      <c r="D7" s="43" t="s">
        <v>49</v>
      </c>
      <c r="E7" s="43"/>
      <c r="F7" s="43"/>
      <c r="G7" s="43"/>
      <c r="H7" s="43"/>
      <c r="I7" s="23"/>
      <c r="J7" s="43" t="s">
        <v>0</v>
      </c>
      <c r="K7" s="43"/>
      <c r="L7" s="43"/>
      <c r="M7" s="43"/>
      <c r="N7" s="43"/>
      <c r="O7" s="23"/>
      <c r="P7" s="49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4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9"/>
    </row>
    <row r="9" spans="2:21" ht="15" customHeight="1" x14ac:dyDescent="0.2">
      <c r="B9" s="44"/>
      <c r="C9" s="8"/>
      <c r="D9" s="42" t="s">
        <v>1</v>
      </c>
      <c r="E9" s="9"/>
      <c r="F9" s="42" t="s">
        <v>50</v>
      </c>
      <c r="G9" s="9"/>
      <c r="H9" s="42" t="s">
        <v>51</v>
      </c>
      <c r="I9" s="22"/>
      <c r="J9" s="38" t="s">
        <v>55</v>
      </c>
      <c r="K9" s="8"/>
      <c r="L9" s="42" t="s">
        <v>50</v>
      </c>
      <c r="M9" s="9"/>
      <c r="N9" s="48" t="s">
        <v>51</v>
      </c>
      <c r="O9" s="23"/>
      <c r="P9" s="49"/>
      <c r="Q9" s="5"/>
      <c r="R9" s="5"/>
      <c r="S9" s="5"/>
      <c r="T9" s="5"/>
      <c r="U9" s="5"/>
    </row>
    <row r="10" spans="2:21" ht="15" customHeight="1" x14ac:dyDescent="0.25">
      <c r="B10" s="44"/>
      <c r="C10" s="8"/>
      <c r="D10" s="42"/>
      <c r="E10" s="9"/>
      <c r="F10" s="42"/>
      <c r="G10" s="9"/>
      <c r="H10" s="42"/>
      <c r="I10" s="22"/>
      <c r="J10" s="39" t="s">
        <v>56</v>
      </c>
      <c r="K10" s="8"/>
      <c r="L10" s="42"/>
      <c r="M10" s="9"/>
      <c r="N10" s="48"/>
      <c r="O10" s="23"/>
      <c r="P10" s="49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123753</v>
      </c>
      <c r="E12" s="11"/>
      <c r="F12" s="24">
        <f t="shared" ref="F12:F58" si="0">+D12/D$59*100</f>
        <v>1.6593985654025862</v>
      </c>
      <c r="G12" s="25"/>
      <c r="H12" s="24">
        <f>+F12</f>
        <v>1.6593985654025862</v>
      </c>
      <c r="I12" s="25"/>
      <c r="J12" s="12">
        <v>366.43918377999995</v>
      </c>
      <c r="K12" s="11"/>
      <c r="L12" s="24">
        <f>+J12/J$59*100</f>
        <v>1.9773561602132519</v>
      </c>
      <c r="M12" s="25"/>
      <c r="N12" s="24">
        <f>+L12</f>
        <v>1.9773561602132519</v>
      </c>
      <c r="O12" s="25"/>
      <c r="P12" s="26">
        <f t="shared" ref="P12:P59" si="1">J12*1000/D12*1000</f>
        <v>2961.0529343127032</v>
      </c>
      <c r="R12" s="6"/>
    </row>
    <row r="13" spans="2:21" ht="15" customHeight="1" x14ac:dyDescent="0.2">
      <c r="B13" s="10" t="s">
        <v>3</v>
      </c>
      <c r="C13" s="10"/>
      <c r="D13" s="11">
        <v>331298</v>
      </c>
      <c r="E13" s="11"/>
      <c r="F13" s="24">
        <f t="shared" si="0"/>
        <v>4.4423603946631278</v>
      </c>
      <c r="G13" s="25"/>
      <c r="H13" s="24">
        <f t="shared" ref="H13:H58" si="2">+H12+F13</f>
        <v>6.1017589600657143</v>
      </c>
      <c r="I13" s="25"/>
      <c r="J13" s="12">
        <v>830.64153624999994</v>
      </c>
      <c r="K13" s="11"/>
      <c r="L13" s="24">
        <f>+J13/J$59*100</f>
        <v>4.4822558048787524</v>
      </c>
      <c r="M13" s="25"/>
      <c r="N13" s="27">
        <f t="shared" ref="N13:N58" si="3">+N12+L13</f>
        <v>6.4596119650920043</v>
      </c>
      <c r="O13" s="25"/>
      <c r="P13" s="26">
        <f t="shared" si="1"/>
        <v>2507.2337781996866</v>
      </c>
      <c r="R13" s="6"/>
    </row>
    <row r="14" spans="2:21" ht="15" customHeight="1" x14ac:dyDescent="0.2">
      <c r="B14" s="10" t="s">
        <v>4</v>
      </c>
      <c r="C14" s="10"/>
      <c r="D14" s="11">
        <v>257663</v>
      </c>
      <c r="E14" s="11"/>
      <c r="F14" s="24">
        <f t="shared" si="0"/>
        <v>3.4549918996495168</v>
      </c>
      <c r="G14" s="25"/>
      <c r="H14" s="24">
        <f t="shared" si="2"/>
        <v>9.5567508597152315</v>
      </c>
      <c r="I14" s="25"/>
      <c r="J14" s="12">
        <v>610.90079401000003</v>
      </c>
      <c r="K14" s="11"/>
      <c r="L14" s="24">
        <f t="shared" ref="L14:L58" si="4">+J14/J$59*100</f>
        <v>3.2965045818901055</v>
      </c>
      <c r="M14" s="25"/>
      <c r="N14" s="27">
        <f t="shared" si="3"/>
        <v>9.7561165469821098</v>
      </c>
      <c r="O14" s="25"/>
      <c r="P14" s="26">
        <f t="shared" si="1"/>
        <v>2370.9294466415436</v>
      </c>
      <c r="R14" s="6"/>
    </row>
    <row r="15" spans="2:21" ht="15" customHeight="1" x14ac:dyDescent="0.2">
      <c r="B15" s="10" t="s">
        <v>5</v>
      </c>
      <c r="C15" s="10"/>
      <c r="D15" s="11">
        <v>296310</v>
      </c>
      <c r="E15" s="11"/>
      <c r="F15" s="24">
        <f t="shared" si="0"/>
        <v>3.9732078326540807</v>
      </c>
      <c r="G15" s="25"/>
      <c r="H15" s="24">
        <f t="shared" si="2"/>
        <v>13.529958692369313</v>
      </c>
      <c r="I15" s="25"/>
      <c r="J15" s="12">
        <v>695.44410827000002</v>
      </c>
      <c r="K15" s="11"/>
      <c r="L15" s="24">
        <f t="shared" si="4"/>
        <v>3.7527119163033964</v>
      </c>
      <c r="M15" s="25"/>
      <c r="N15" s="27">
        <f t="shared" si="3"/>
        <v>13.508828463285507</v>
      </c>
      <c r="O15" s="25"/>
      <c r="P15" s="26">
        <f t="shared" si="1"/>
        <v>2347.0153159528872</v>
      </c>
      <c r="R15" s="6"/>
    </row>
    <row r="16" spans="2:21" ht="15" customHeight="1" x14ac:dyDescent="0.2">
      <c r="B16" s="13" t="s">
        <v>6</v>
      </c>
      <c r="C16" s="13"/>
      <c r="D16" s="14">
        <v>301671</v>
      </c>
      <c r="E16" s="14"/>
      <c r="F16" s="28">
        <f t="shared" si="0"/>
        <v>4.0450932472228045</v>
      </c>
      <c r="G16" s="29"/>
      <c r="H16" s="28">
        <f t="shared" si="2"/>
        <v>17.575051939592118</v>
      </c>
      <c r="I16" s="29"/>
      <c r="J16" s="15">
        <v>704.64056858000004</v>
      </c>
      <c r="K16" s="14"/>
      <c r="L16" s="28">
        <f t="shared" si="4"/>
        <v>3.8023372791222725</v>
      </c>
      <c r="M16" s="29"/>
      <c r="N16" s="30">
        <f t="shared" si="3"/>
        <v>17.31116574240778</v>
      </c>
      <c r="O16" s="29"/>
      <c r="P16" s="31">
        <f t="shared" si="1"/>
        <v>2335.7915364088699</v>
      </c>
      <c r="R16" s="6"/>
    </row>
    <row r="17" spans="2:18" ht="15" customHeight="1" x14ac:dyDescent="0.2">
      <c r="B17" s="10" t="s">
        <v>7</v>
      </c>
      <c r="C17" s="10"/>
      <c r="D17" s="11">
        <v>296232</v>
      </c>
      <c r="E17" s="11"/>
      <c r="F17" s="24">
        <f t="shared" si="0"/>
        <v>3.9721619340649439</v>
      </c>
      <c r="G17" s="25"/>
      <c r="H17" s="24">
        <f t="shared" si="2"/>
        <v>21.547213873657061</v>
      </c>
      <c r="I17" s="25"/>
      <c r="J17" s="12">
        <v>699.81804471000009</v>
      </c>
      <c r="K17" s="11"/>
      <c r="L17" s="24">
        <f t="shared" si="4"/>
        <v>3.7763142780235555</v>
      </c>
      <c r="M17" s="25"/>
      <c r="N17" s="27">
        <f t="shared" si="3"/>
        <v>21.087480020431336</v>
      </c>
      <c r="O17" s="25"/>
      <c r="P17" s="26">
        <f t="shared" si="1"/>
        <v>2362.3985413797295</v>
      </c>
      <c r="R17" s="6"/>
    </row>
    <row r="18" spans="2:18" ht="15" customHeight="1" x14ac:dyDescent="0.2">
      <c r="B18" s="10" t="s">
        <v>8</v>
      </c>
      <c r="C18" s="10"/>
      <c r="D18" s="11">
        <v>326121</v>
      </c>
      <c r="E18" s="11"/>
      <c r="F18" s="24">
        <f t="shared" si="0"/>
        <v>4.3729422280482648</v>
      </c>
      <c r="G18" s="25"/>
      <c r="H18" s="24">
        <f t="shared" si="2"/>
        <v>25.920156101705324</v>
      </c>
      <c r="I18" s="25"/>
      <c r="J18" s="12">
        <v>770.26257280999994</v>
      </c>
      <c r="K18" s="11"/>
      <c r="L18" s="24">
        <f t="shared" si="4"/>
        <v>4.1564426260756528</v>
      </c>
      <c r="M18" s="25"/>
      <c r="N18" s="27">
        <f t="shared" si="3"/>
        <v>25.243922646506988</v>
      </c>
      <c r="O18" s="25"/>
      <c r="P18" s="26">
        <f t="shared" si="1"/>
        <v>2361.8919750951331</v>
      </c>
      <c r="R18" s="6"/>
    </row>
    <row r="19" spans="2:18" ht="15" customHeight="1" x14ac:dyDescent="0.2">
      <c r="B19" s="10" t="s">
        <v>9</v>
      </c>
      <c r="C19" s="10"/>
      <c r="D19" s="11">
        <v>331839</v>
      </c>
      <c r="E19" s="11"/>
      <c r="F19" s="24">
        <f t="shared" si="0"/>
        <v>4.4496146400057288</v>
      </c>
      <c r="G19" s="25"/>
      <c r="H19" s="24">
        <f t="shared" si="2"/>
        <v>30.369770741711051</v>
      </c>
      <c r="I19" s="25"/>
      <c r="J19" s="12">
        <v>805.57480387999999</v>
      </c>
      <c r="K19" s="11"/>
      <c r="L19" s="24">
        <f t="shared" si="4"/>
        <v>4.3469922744971479</v>
      </c>
      <c r="M19" s="25"/>
      <c r="N19" s="27">
        <f t="shared" si="3"/>
        <v>29.590914921004135</v>
      </c>
      <c r="O19" s="25"/>
      <c r="P19" s="26">
        <f t="shared" si="1"/>
        <v>2427.6073755043863</v>
      </c>
      <c r="R19" s="6"/>
    </row>
    <row r="20" spans="2:18" ht="15" customHeight="1" x14ac:dyDescent="0.2">
      <c r="B20" s="10" t="s">
        <v>10</v>
      </c>
      <c r="C20" s="10"/>
      <c r="D20" s="11">
        <v>392652</v>
      </c>
      <c r="E20" s="11"/>
      <c r="F20" s="24">
        <f t="shared" si="0"/>
        <v>5.2650534977128345</v>
      </c>
      <c r="G20" s="25"/>
      <c r="H20" s="24">
        <f t="shared" si="2"/>
        <v>35.634824239423885</v>
      </c>
      <c r="I20" s="25"/>
      <c r="J20" s="12">
        <v>973.52150540000002</v>
      </c>
      <c r="K20" s="11"/>
      <c r="L20" s="24">
        <f t="shared" si="4"/>
        <v>5.2532557406810652</v>
      </c>
      <c r="M20" s="25"/>
      <c r="N20" s="27">
        <f t="shared" si="3"/>
        <v>34.844170661685197</v>
      </c>
      <c r="O20" s="25"/>
      <c r="P20" s="26">
        <f t="shared" si="1"/>
        <v>2479.3494122021539</v>
      </c>
      <c r="R20" s="6"/>
    </row>
    <row r="21" spans="2:18" ht="15" customHeight="1" x14ac:dyDescent="0.2">
      <c r="B21" s="13" t="s">
        <v>11</v>
      </c>
      <c r="C21" s="13"/>
      <c r="D21" s="14">
        <v>399105</v>
      </c>
      <c r="E21" s="14"/>
      <c r="F21" s="28">
        <f t="shared" si="0"/>
        <v>5.3515814925294682</v>
      </c>
      <c r="G21" s="29"/>
      <c r="H21" s="28">
        <f t="shared" si="2"/>
        <v>40.986405731953354</v>
      </c>
      <c r="I21" s="29"/>
      <c r="J21" s="15">
        <v>1006.02606052</v>
      </c>
      <c r="K21" s="14"/>
      <c r="L21" s="28">
        <f t="shared" si="4"/>
        <v>5.4286547840871631</v>
      </c>
      <c r="M21" s="29"/>
      <c r="N21" s="30">
        <f t="shared" si="3"/>
        <v>40.272825445772362</v>
      </c>
      <c r="O21" s="29"/>
      <c r="P21" s="31">
        <f t="shared" si="1"/>
        <v>2520.7052292504482</v>
      </c>
      <c r="R21" s="6"/>
    </row>
    <row r="22" spans="2:18" ht="15" customHeight="1" x14ac:dyDescent="0.2">
      <c r="B22" s="10" t="s">
        <v>12</v>
      </c>
      <c r="C22" s="10"/>
      <c r="D22" s="11">
        <v>382365</v>
      </c>
      <c r="E22" s="11"/>
      <c r="F22" s="24">
        <f t="shared" si="0"/>
        <v>5.1271155645532636</v>
      </c>
      <c r="G22" s="25"/>
      <c r="H22" s="24">
        <f t="shared" si="2"/>
        <v>46.113521296506619</v>
      </c>
      <c r="I22" s="25"/>
      <c r="J22" s="12">
        <v>973.33544747000008</v>
      </c>
      <c r="K22" s="11"/>
      <c r="L22" s="24">
        <f t="shared" si="4"/>
        <v>5.2522517465387173</v>
      </c>
      <c r="M22" s="25"/>
      <c r="N22" s="27">
        <f t="shared" si="3"/>
        <v>45.52507719231108</v>
      </c>
      <c r="O22" s="25"/>
      <c r="P22" s="26">
        <f t="shared" si="1"/>
        <v>2545.566271677586</v>
      </c>
      <c r="R22" s="6"/>
    </row>
    <row r="23" spans="2:18" ht="15" customHeight="1" x14ac:dyDescent="0.2">
      <c r="B23" s="10" t="s">
        <v>13</v>
      </c>
      <c r="C23" s="10"/>
      <c r="D23" s="11">
        <v>353117</v>
      </c>
      <c r="E23" s="11"/>
      <c r="F23" s="24">
        <f t="shared" si="0"/>
        <v>4.73493041153964</v>
      </c>
      <c r="G23" s="25"/>
      <c r="H23" s="24">
        <f t="shared" si="2"/>
        <v>50.848451708046255</v>
      </c>
      <c r="I23" s="25"/>
      <c r="J23" s="12">
        <v>902.90585184999998</v>
      </c>
      <c r="K23" s="11"/>
      <c r="L23" s="24">
        <f t="shared" si="4"/>
        <v>4.872203976199434</v>
      </c>
      <c r="M23" s="25"/>
      <c r="N23" s="27">
        <f t="shared" si="3"/>
        <v>50.397281168510517</v>
      </c>
      <c r="O23" s="25"/>
      <c r="P23" s="26">
        <f t="shared" si="1"/>
        <v>2556.9594549398639</v>
      </c>
      <c r="R23" s="6"/>
    </row>
    <row r="24" spans="2:18" ht="15" customHeight="1" x14ac:dyDescent="0.2">
      <c r="B24" s="10" t="s">
        <v>14</v>
      </c>
      <c r="C24" s="10"/>
      <c r="D24" s="11">
        <v>321098</v>
      </c>
      <c r="E24" s="11"/>
      <c r="F24" s="24">
        <f t="shared" si="0"/>
        <v>4.3055890406991324</v>
      </c>
      <c r="G24" s="25"/>
      <c r="H24" s="24">
        <f t="shared" si="2"/>
        <v>55.154040748745388</v>
      </c>
      <c r="I24" s="25"/>
      <c r="J24" s="12">
        <v>820.03427198999998</v>
      </c>
      <c r="K24" s="11"/>
      <c r="L24" s="24">
        <f t="shared" si="4"/>
        <v>4.4250175501944131</v>
      </c>
      <c r="M24" s="25"/>
      <c r="N24" s="27">
        <f t="shared" si="3"/>
        <v>54.822298718704928</v>
      </c>
      <c r="O24" s="25"/>
      <c r="P24" s="26">
        <f t="shared" si="1"/>
        <v>2553.8442219820745</v>
      </c>
      <c r="R24" s="6"/>
    </row>
    <row r="25" spans="2:18" ht="15" customHeight="1" x14ac:dyDescent="0.2">
      <c r="B25" s="10" t="s">
        <v>15</v>
      </c>
      <c r="C25" s="10"/>
      <c r="D25" s="11">
        <v>301197</v>
      </c>
      <c r="E25" s="11"/>
      <c r="F25" s="24">
        <f t="shared" si="0"/>
        <v>4.0387374019503595</v>
      </c>
      <c r="G25" s="25"/>
      <c r="H25" s="24">
        <f t="shared" si="2"/>
        <v>59.192778150695744</v>
      </c>
      <c r="I25" s="25"/>
      <c r="J25" s="12">
        <v>759.32074598999998</v>
      </c>
      <c r="K25" s="11"/>
      <c r="L25" s="24">
        <f t="shared" si="4"/>
        <v>4.0973990258707609</v>
      </c>
      <c r="M25" s="25"/>
      <c r="N25" s="27">
        <f t="shared" si="3"/>
        <v>58.919697744575686</v>
      </c>
      <c r="O25" s="25"/>
      <c r="P25" s="26">
        <f t="shared" si="1"/>
        <v>2521.0103221147619</v>
      </c>
      <c r="R25" s="6"/>
    </row>
    <row r="26" spans="2:18" ht="15" customHeight="1" x14ac:dyDescent="0.2">
      <c r="B26" s="13" t="s">
        <v>16</v>
      </c>
      <c r="C26" s="13"/>
      <c r="D26" s="14">
        <v>283880</v>
      </c>
      <c r="E26" s="14"/>
      <c r="F26" s="28">
        <f t="shared" si="0"/>
        <v>3.8065345062057991</v>
      </c>
      <c r="G26" s="29"/>
      <c r="H26" s="28">
        <f t="shared" si="2"/>
        <v>62.999312656901544</v>
      </c>
      <c r="I26" s="29"/>
      <c r="J26" s="15">
        <v>710.23424478999993</v>
      </c>
      <c r="K26" s="14"/>
      <c r="L26" s="28">
        <f t="shared" si="4"/>
        <v>3.8325215241530173</v>
      </c>
      <c r="M26" s="29"/>
      <c r="N26" s="30">
        <f t="shared" si="3"/>
        <v>62.752219268728702</v>
      </c>
      <c r="O26" s="29"/>
      <c r="P26" s="31">
        <f t="shared" si="1"/>
        <v>2501.8819388121738</v>
      </c>
      <c r="R26" s="6"/>
    </row>
    <row r="27" spans="2:18" ht="15" customHeight="1" x14ac:dyDescent="0.2">
      <c r="B27" s="10" t="s">
        <v>17</v>
      </c>
      <c r="C27" s="10"/>
      <c r="D27" s="11">
        <v>241372</v>
      </c>
      <c r="E27" s="11"/>
      <c r="F27" s="24">
        <f t="shared" si="0"/>
        <v>3.2365465930389816</v>
      </c>
      <c r="G27" s="25"/>
      <c r="H27" s="24">
        <f t="shared" si="2"/>
        <v>66.235859249940532</v>
      </c>
      <c r="I27" s="25"/>
      <c r="J27" s="12">
        <v>604.86189374000003</v>
      </c>
      <c r="K27" s="11"/>
      <c r="L27" s="24">
        <f t="shared" si="4"/>
        <v>3.2639178466872267</v>
      </c>
      <c r="M27" s="25"/>
      <c r="N27" s="27">
        <f t="shared" si="3"/>
        <v>66.01613711541593</v>
      </c>
      <c r="O27" s="25"/>
      <c r="P27" s="26">
        <f t="shared" si="1"/>
        <v>2505.9323108728436</v>
      </c>
      <c r="R27" s="6"/>
    </row>
    <row r="28" spans="2:18" ht="15" customHeight="1" x14ac:dyDescent="0.2">
      <c r="B28" s="10" t="s">
        <v>18</v>
      </c>
      <c r="C28" s="10"/>
      <c r="D28" s="11">
        <v>226775</v>
      </c>
      <c r="E28" s="11"/>
      <c r="F28" s="24">
        <f t="shared" si="0"/>
        <v>3.0408160583514867</v>
      </c>
      <c r="G28" s="25"/>
      <c r="H28" s="24">
        <f t="shared" si="2"/>
        <v>69.276675308292013</v>
      </c>
      <c r="I28" s="25"/>
      <c r="J28" s="12">
        <v>566.84258313999999</v>
      </c>
      <c r="K28" s="11"/>
      <c r="L28" s="24">
        <f t="shared" si="4"/>
        <v>3.0587604253479586</v>
      </c>
      <c r="M28" s="25"/>
      <c r="N28" s="27">
        <f t="shared" si="3"/>
        <v>69.074897540763885</v>
      </c>
      <c r="O28" s="25"/>
      <c r="P28" s="26">
        <f t="shared" si="1"/>
        <v>2499.5814491897254</v>
      </c>
      <c r="R28" s="6"/>
    </row>
    <row r="29" spans="2:18" ht="15" customHeight="1" x14ac:dyDescent="0.2">
      <c r="B29" s="10" t="s">
        <v>19</v>
      </c>
      <c r="C29" s="10"/>
      <c r="D29" s="11">
        <v>207892</v>
      </c>
      <c r="E29" s="11"/>
      <c r="F29" s="24">
        <f t="shared" si="0"/>
        <v>2.7876147370865718</v>
      </c>
      <c r="G29" s="25"/>
      <c r="H29" s="24">
        <f t="shared" si="2"/>
        <v>72.064290045378584</v>
      </c>
      <c r="I29" s="25"/>
      <c r="J29" s="12">
        <v>516.43861556000002</v>
      </c>
      <c r="K29" s="11"/>
      <c r="L29" s="24">
        <f t="shared" si="4"/>
        <v>2.7867736941108889</v>
      </c>
      <c r="M29" s="25"/>
      <c r="N29" s="27">
        <f t="shared" si="3"/>
        <v>71.861671234874777</v>
      </c>
      <c r="O29" s="25"/>
      <c r="P29" s="26">
        <f t="shared" si="1"/>
        <v>2484.1678157889673</v>
      </c>
      <c r="R29" s="6"/>
    </row>
    <row r="30" spans="2:18" ht="15" customHeight="1" x14ac:dyDescent="0.2">
      <c r="B30" s="10" t="s">
        <v>20</v>
      </c>
      <c r="C30" s="10"/>
      <c r="D30" s="11">
        <v>190357</v>
      </c>
      <c r="E30" s="11"/>
      <c r="F30" s="24">
        <f t="shared" si="0"/>
        <v>2.5524886888749378</v>
      </c>
      <c r="G30" s="25"/>
      <c r="H30" s="24">
        <f t="shared" si="2"/>
        <v>74.616778734253529</v>
      </c>
      <c r="I30" s="25"/>
      <c r="J30" s="12">
        <v>470.20155689999996</v>
      </c>
      <c r="K30" s="11"/>
      <c r="L30" s="24">
        <f t="shared" si="4"/>
        <v>2.5372721756641528</v>
      </c>
      <c r="M30" s="25"/>
      <c r="N30" s="27">
        <f t="shared" si="3"/>
        <v>74.398943410538934</v>
      </c>
      <c r="O30" s="25"/>
      <c r="P30" s="26">
        <f t="shared" si="1"/>
        <v>2470.1038412036328</v>
      </c>
      <c r="R30" s="6"/>
    </row>
    <row r="31" spans="2:18" ht="15" customHeight="1" x14ac:dyDescent="0.2">
      <c r="B31" s="13" t="s">
        <v>21</v>
      </c>
      <c r="C31" s="13"/>
      <c r="D31" s="14">
        <v>179147</v>
      </c>
      <c r="E31" s="14"/>
      <c r="F31" s="28">
        <f t="shared" si="0"/>
        <v>2.4021742890772519</v>
      </c>
      <c r="G31" s="29"/>
      <c r="H31" s="28">
        <f t="shared" si="2"/>
        <v>77.018953023330781</v>
      </c>
      <c r="I31" s="29"/>
      <c r="J31" s="15">
        <v>440.24746320999998</v>
      </c>
      <c r="K31" s="14"/>
      <c r="L31" s="28">
        <f t="shared" si="4"/>
        <v>2.3756357723992485</v>
      </c>
      <c r="M31" s="29"/>
      <c r="N31" s="30">
        <f t="shared" si="3"/>
        <v>76.774579182938183</v>
      </c>
      <c r="O31" s="29"/>
      <c r="P31" s="31">
        <f t="shared" si="1"/>
        <v>2457.4648931324555</v>
      </c>
      <c r="R31" s="6"/>
    </row>
    <row r="32" spans="2:18" ht="15" customHeight="1" x14ac:dyDescent="0.2">
      <c r="B32" s="10" t="s">
        <v>22</v>
      </c>
      <c r="C32" s="10"/>
      <c r="D32" s="11">
        <v>164777</v>
      </c>
      <c r="E32" s="11"/>
      <c r="F32" s="24">
        <f t="shared" si="0"/>
        <v>2.2094875874632698</v>
      </c>
      <c r="G32" s="25"/>
      <c r="H32" s="24">
        <f t="shared" si="2"/>
        <v>79.228440610794053</v>
      </c>
      <c r="I32" s="25"/>
      <c r="J32" s="12">
        <v>402.33361531999998</v>
      </c>
      <c r="K32" s="11"/>
      <c r="L32" s="24">
        <f t="shared" si="4"/>
        <v>2.1710474423267496</v>
      </c>
      <c r="M32" s="25"/>
      <c r="N32" s="27">
        <f t="shared" si="3"/>
        <v>78.945626625264936</v>
      </c>
      <c r="O32" s="25"/>
      <c r="P32" s="26">
        <f t="shared" si="1"/>
        <v>2441.6855223726611</v>
      </c>
      <c r="R32" s="6"/>
    </row>
    <row r="33" spans="2:18" ht="15" customHeight="1" x14ac:dyDescent="0.2">
      <c r="B33" s="10" t="s">
        <v>23</v>
      </c>
      <c r="C33" s="10"/>
      <c r="D33" s="11">
        <v>286969</v>
      </c>
      <c r="E33" s="11"/>
      <c r="F33" s="24">
        <f t="shared" si="0"/>
        <v>3.8479547721268563</v>
      </c>
      <c r="G33" s="25"/>
      <c r="H33" s="24">
        <f t="shared" si="2"/>
        <v>83.076395382920907</v>
      </c>
      <c r="I33" s="25"/>
      <c r="J33" s="12">
        <v>695.17234050000002</v>
      </c>
      <c r="K33" s="11"/>
      <c r="L33" s="24">
        <f t="shared" si="4"/>
        <v>3.7512454200935386</v>
      </c>
      <c r="M33" s="25"/>
      <c r="N33" s="27">
        <f t="shared" si="3"/>
        <v>82.696872045358475</v>
      </c>
      <c r="O33" s="25"/>
      <c r="P33" s="26">
        <f t="shared" si="1"/>
        <v>2422.4649369792555</v>
      </c>
      <c r="R33" s="6"/>
    </row>
    <row r="34" spans="2:18" ht="15" customHeight="1" x14ac:dyDescent="0.2">
      <c r="B34" s="10" t="s">
        <v>24</v>
      </c>
      <c r="C34" s="10"/>
      <c r="D34" s="11">
        <v>237827</v>
      </c>
      <c r="E34" s="11"/>
      <c r="F34" s="24">
        <f t="shared" si="0"/>
        <v>3.1890118430583576</v>
      </c>
      <c r="G34" s="25"/>
      <c r="H34" s="24">
        <f t="shared" si="2"/>
        <v>86.26540722597926</v>
      </c>
      <c r="I34" s="25"/>
      <c r="J34" s="12">
        <v>568.63947833999998</v>
      </c>
      <c r="K34" s="11"/>
      <c r="L34" s="24">
        <f t="shared" si="4"/>
        <v>3.0684567186218534</v>
      </c>
      <c r="M34" s="25"/>
      <c r="N34" s="27">
        <f t="shared" si="3"/>
        <v>85.765328763980335</v>
      </c>
      <c r="O34" s="25"/>
      <c r="P34" s="26">
        <f t="shared" si="1"/>
        <v>2390.9794865175108</v>
      </c>
      <c r="R34" s="6"/>
    </row>
    <row r="35" spans="2:18" ht="15" customHeight="1" x14ac:dyDescent="0.2">
      <c r="B35" s="10" t="s">
        <v>25</v>
      </c>
      <c r="C35" s="10"/>
      <c r="D35" s="11">
        <v>172110</v>
      </c>
      <c r="E35" s="11"/>
      <c r="F35" s="24">
        <f t="shared" si="0"/>
        <v>2.3078154637983661</v>
      </c>
      <c r="G35" s="25"/>
      <c r="H35" s="24">
        <f t="shared" si="2"/>
        <v>88.573222689777623</v>
      </c>
      <c r="I35" s="25"/>
      <c r="J35" s="12">
        <v>418.94317633999998</v>
      </c>
      <c r="K35" s="11"/>
      <c r="L35" s="24">
        <f t="shared" si="4"/>
        <v>2.2606749146471032</v>
      </c>
      <c r="M35" s="25"/>
      <c r="N35" s="27">
        <f t="shared" si="3"/>
        <v>88.026003678627433</v>
      </c>
      <c r="O35" s="25"/>
      <c r="P35" s="26">
        <f t="shared" si="1"/>
        <v>2434.1594116553365</v>
      </c>
      <c r="R35" s="6"/>
    </row>
    <row r="36" spans="2:18" ht="15" customHeight="1" x14ac:dyDescent="0.2">
      <c r="B36" s="13" t="s">
        <v>26</v>
      </c>
      <c r="C36" s="13"/>
      <c r="D36" s="14">
        <v>129704</v>
      </c>
      <c r="E36" s="14"/>
      <c r="F36" s="28">
        <f t="shared" si="0"/>
        <v>1.7391952641711883</v>
      </c>
      <c r="G36" s="29"/>
      <c r="H36" s="28">
        <f t="shared" si="2"/>
        <v>90.31241795394881</v>
      </c>
      <c r="I36" s="29"/>
      <c r="J36" s="15">
        <v>319.84651276</v>
      </c>
      <c r="K36" s="14"/>
      <c r="L36" s="28">
        <f t="shared" si="4"/>
        <v>1.7259357086343101</v>
      </c>
      <c r="M36" s="29"/>
      <c r="N36" s="30">
        <f t="shared" si="3"/>
        <v>89.751939387261743</v>
      </c>
      <c r="O36" s="29"/>
      <c r="P36" s="31">
        <f t="shared" si="1"/>
        <v>2465.9726204280519</v>
      </c>
      <c r="R36" s="6"/>
    </row>
    <row r="37" spans="2:18" ht="15" customHeight="1" x14ac:dyDescent="0.2">
      <c r="B37" s="10" t="s">
        <v>27</v>
      </c>
      <c r="C37" s="10"/>
      <c r="D37" s="11">
        <v>101475</v>
      </c>
      <c r="E37" s="11"/>
      <c r="F37" s="24">
        <f t="shared" si="0"/>
        <v>1.3606738375976943</v>
      </c>
      <c r="G37" s="25"/>
      <c r="H37" s="24">
        <f t="shared" si="2"/>
        <v>91.673091791546497</v>
      </c>
      <c r="I37" s="25"/>
      <c r="J37" s="12">
        <v>251.72156196</v>
      </c>
      <c r="K37" s="11"/>
      <c r="L37" s="24">
        <f t="shared" si="4"/>
        <v>1.3583241182496988</v>
      </c>
      <c r="M37" s="25"/>
      <c r="N37" s="27">
        <f t="shared" si="3"/>
        <v>91.11026350551144</v>
      </c>
      <c r="O37" s="25"/>
      <c r="P37" s="26">
        <f t="shared" si="1"/>
        <v>2480.6263804878049</v>
      </c>
      <c r="R37" s="6"/>
    </row>
    <row r="38" spans="2:18" ht="15" customHeight="1" x14ac:dyDescent="0.2">
      <c r="B38" s="10" t="s">
        <v>28</v>
      </c>
      <c r="C38" s="10"/>
      <c r="D38" s="11">
        <v>84387</v>
      </c>
      <c r="E38" s="11"/>
      <c r="F38" s="24">
        <f t="shared" si="0"/>
        <v>1.1315415928391883</v>
      </c>
      <c r="G38" s="25"/>
      <c r="H38" s="24">
        <f t="shared" si="2"/>
        <v>92.804633384385681</v>
      </c>
      <c r="I38" s="25"/>
      <c r="J38" s="12">
        <v>211.44141102</v>
      </c>
      <c r="K38" s="11"/>
      <c r="L38" s="24">
        <f t="shared" si="4"/>
        <v>1.1409668919456821</v>
      </c>
      <c r="M38" s="25"/>
      <c r="N38" s="27">
        <f t="shared" si="3"/>
        <v>92.251230397457121</v>
      </c>
      <c r="O38" s="25"/>
      <c r="P38" s="26">
        <f t="shared" si="1"/>
        <v>2505.6159244907394</v>
      </c>
      <c r="R38" s="6"/>
    </row>
    <row r="39" spans="2:18" ht="15" customHeight="1" x14ac:dyDescent="0.2">
      <c r="B39" s="10" t="s">
        <v>29</v>
      </c>
      <c r="C39" s="10"/>
      <c r="D39" s="11">
        <v>70846</v>
      </c>
      <c r="E39" s="11"/>
      <c r="F39" s="24">
        <f t="shared" si="0"/>
        <v>0.94997091597384831</v>
      </c>
      <c r="G39" s="25"/>
      <c r="H39" s="24">
        <f t="shared" si="2"/>
        <v>93.754604300359532</v>
      </c>
      <c r="I39" s="25"/>
      <c r="J39" s="12">
        <v>178.88403725999999</v>
      </c>
      <c r="K39" s="11"/>
      <c r="L39" s="24">
        <f t="shared" si="4"/>
        <v>0.96528283190435249</v>
      </c>
      <c r="M39" s="25"/>
      <c r="N39" s="27">
        <f t="shared" si="3"/>
        <v>93.216513229361468</v>
      </c>
      <c r="O39" s="25"/>
      <c r="P39" s="26">
        <f t="shared" si="1"/>
        <v>2524.9701784151539</v>
      </c>
      <c r="R39" s="6"/>
    </row>
    <row r="40" spans="2:18" ht="15" customHeight="1" x14ac:dyDescent="0.2">
      <c r="B40" s="10" t="s">
        <v>30</v>
      </c>
      <c r="C40" s="10"/>
      <c r="D40" s="11">
        <v>59542</v>
      </c>
      <c r="E40" s="11"/>
      <c r="F40" s="24">
        <f t="shared" si="0"/>
        <v>0.79839607428669046</v>
      </c>
      <c r="G40" s="25"/>
      <c r="H40" s="24">
        <f t="shared" si="2"/>
        <v>94.553000374646217</v>
      </c>
      <c r="I40" s="25"/>
      <c r="J40" s="12">
        <v>151.12780769</v>
      </c>
      <c r="K40" s="11"/>
      <c r="L40" s="24">
        <f t="shared" si="4"/>
        <v>0.81550640527230467</v>
      </c>
      <c r="M40" s="25"/>
      <c r="N40" s="27">
        <f t="shared" si="3"/>
        <v>94.03201963463377</v>
      </c>
      <c r="O40" s="25"/>
      <c r="P40" s="26">
        <f t="shared" si="1"/>
        <v>2538.1715039803835</v>
      </c>
      <c r="R40" s="6"/>
    </row>
    <row r="41" spans="2:18" ht="15" customHeight="1" x14ac:dyDescent="0.2">
      <c r="B41" s="13" t="s">
        <v>31</v>
      </c>
      <c r="C41" s="13"/>
      <c r="D41" s="14">
        <v>49975</v>
      </c>
      <c r="E41" s="14"/>
      <c r="F41" s="28">
        <f t="shared" si="0"/>
        <v>0.67011258964222498</v>
      </c>
      <c r="G41" s="29"/>
      <c r="H41" s="28">
        <f t="shared" si="2"/>
        <v>95.223112964288447</v>
      </c>
      <c r="I41" s="29"/>
      <c r="J41" s="15">
        <v>128.10916437</v>
      </c>
      <c r="K41" s="14"/>
      <c r="L41" s="28">
        <f t="shared" si="4"/>
        <v>0.69129464467663593</v>
      </c>
      <c r="M41" s="29"/>
      <c r="N41" s="30">
        <f t="shared" si="3"/>
        <v>94.723314279310401</v>
      </c>
      <c r="O41" s="29"/>
      <c r="P41" s="31">
        <f t="shared" si="1"/>
        <v>2563.4650199099551</v>
      </c>
      <c r="R41" s="6"/>
    </row>
    <row r="42" spans="2:18" ht="15" customHeight="1" x14ac:dyDescent="0.2">
      <c r="B42" s="10" t="s">
        <v>32</v>
      </c>
      <c r="C42" s="10"/>
      <c r="D42" s="11">
        <v>42491</v>
      </c>
      <c r="E42" s="11"/>
      <c r="F42" s="24">
        <f t="shared" si="0"/>
        <v>0.56975996091021064</v>
      </c>
      <c r="G42" s="25"/>
      <c r="H42" s="24">
        <f t="shared" si="2"/>
        <v>95.792872925198651</v>
      </c>
      <c r="I42" s="25"/>
      <c r="J42" s="12">
        <v>109.54846818</v>
      </c>
      <c r="K42" s="11"/>
      <c r="L42" s="24">
        <f t="shared" si="4"/>
        <v>0.5911385790218846</v>
      </c>
      <c r="M42" s="25"/>
      <c r="N42" s="27">
        <f t="shared" si="3"/>
        <v>95.314452858332288</v>
      </c>
      <c r="O42" s="25"/>
      <c r="P42" s="26">
        <f t="shared" si="1"/>
        <v>2578.1569786543032</v>
      </c>
      <c r="R42" s="6"/>
    </row>
    <row r="43" spans="2:18" ht="15" customHeight="1" x14ac:dyDescent="0.2">
      <c r="B43" s="10" t="s">
        <v>33</v>
      </c>
      <c r="C43" s="10"/>
      <c r="D43" s="11">
        <v>66839</v>
      </c>
      <c r="E43" s="11"/>
      <c r="F43" s="24">
        <f t="shared" si="0"/>
        <v>0.89624122819603136</v>
      </c>
      <c r="G43" s="25"/>
      <c r="H43" s="24">
        <f t="shared" si="2"/>
        <v>96.689114153394684</v>
      </c>
      <c r="I43" s="25"/>
      <c r="J43" s="12">
        <v>174.33394362000001</v>
      </c>
      <c r="K43" s="11"/>
      <c r="L43" s="24">
        <f t="shared" si="4"/>
        <v>0.94072990174063209</v>
      </c>
      <c r="M43" s="25"/>
      <c r="N43" s="27">
        <f t="shared" si="3"/>
        <v>96.255182760072927</v>
      </c>
      <c r="O43" s="25"/>
      <c r="P43" s="26">
        <f t="shared" si="1"/>
        <v>2608.26678466165</v>
      </c>
      <c r="R43" s="6"/>
    </row>
    <row r="44" spans="2:18" ht="15" customHeight="1" x14ac:dyDescent="0.2">
      <c r="B44" s="10" t="s">
        <v>34</v>
      </c>
      <c r="C44" s="10"/>
      <c r="D44" s="11">
        <v>50375</v>
      </c>
      <c r="E44" s="11"/>
      <c r="F44" s="24">
        <f t="shared" si="0"/>
        <v>0.67547617215061684</v>
      </c>
      <c r="G44" s="25"/>
      <c r="H44" s="24">
        <f t="shared" si="2"/>
        <v>97.364590325545294</v>
      </c>
      <c r="I44" s="25"/>
      <c r="J44" s="12">
        <v>132.26487134999999</v>
      </c>
      <c r="K44" s="11"/>
      <c r="L44" s="24">
        <f t="shared" si="4"/>
        <v>0.71371941026032304</v>
      </c>
      <c r="M44" s="25"/>
      <c r="N44" s="27">
        <f t="shared" si="3"/>
        <v>96.968902170333251</v>
      </c>
      <c r="O44" s="25"/>
      <c r="P44" s="26">
        <f t="shared" si="1"/>
        <v>2625.6053866004963</v>
      </c>
      <c r="R44" s="6"/>
    </row>
    <row r="45" spans="2:18" ht="15" customHeight="1" x14ac:dyDescent="0.2">
      <c r="B45" s="10" t="s">
        <v>35</v>
      </c>
      <c r="C45" s="10"/>
      <c r="D45" s="11">
        <v>38114</v>
      </c>
      <c r="E45" s="11"/>
      <c r="F45" s="24">
        <f t="shared" si="0"/>
        <v>0.51106895931213125</v>
      </c>
      <c r="G45" s="25"/>
      <c r="H45" s="24">
        <f t="shared" si="2"/>
        <v>97.87565928485742</v>
      </c>
      <c r="I45" s="25"/>
      <c r="J45" s="12">
        <v>101.32270727</v>
      </c>
      <c r="K45" s="11"/>
      <c r="L45" s="24">
        <f t="shared" si="4"/>
        <v>0.54675124347538062</v>
      </c>
      <c r="M45" s="25"/>
      <c r="N45" s="27">
        <f t="shared" si="3"/>
        <v>97.515653413808636</v>
      </c>
      <c r="O45" s="25"/>
      <c r="P45" s="26">
        <f t="shared" si="1"/>
        <v>2658.4117980269716</v>
      </c>
      <c r="R45" s="6"/>
    </row>
    <row r="46" spans="2:18" ht="15" customHeight="1" x14ac:dyDescent="0.2">
      <c r="B46" s="13" t="s">
        <v>36</v>
      </c>
      <c r="C46" s="13"/>
      <c r="D46" s="14">
        <v>28546</v>
      </c>
      <c r="E46" s="14"/>
      <c r="F46" s="28">
        <f t="shared" si="0"/>
        <v>0.38277206571139477</v>
      </c>
      <c r="G46" s="29"/>
      <c r="H46" s="28">
        <f t="shared" si="2"/>
        <v>98.258431350568813</v>
      </c>
      <c r="I46" s="29"/>
      <c r="J46" s="15">
        <v>77.159309640000004</v>
      </c>
      <c r="K46" s="14"/>
      <c r="L46" s="28">
        <f t="shared" si="4"/>
        <v>0.41636223140933387</v>
      </c>
      <c r="M46" s="29"/>
      <c r="N46" s="30">
        <f t="shared" si="3"/>
        <v>97.932015645217973</v>
      </c>
      <c r="O46" s="29"/>
      <c r="P46" s="31">
        <f t="shared" si="1"/>
        <v>2702.9814909269253</v>
      </c>
      <c r="R46" s="6"/>
    </row>
    <row r="47" spans="2:18" ht="15" customHeight="1" x14ac:dyDescent="0.2">
      <c r="B47" s="10" t="s">
        <v>37</v>
      </c>
      <c r="C47" s="10"/>
      <c r="D47" s="11">
        <v>21533</v>
      </c>
      <c r="E47" s="11"/>
      <c r="F47" s="24">
        <f t="shared" si="0"/>
        <v>0.28873505538301208</v>
      </c>
      <c r="G47" s="25"/>
      <c r="H47" s="24">
        <f t="shared" si="2"/>
        <v>98.547166405951828</v>
      </c>
      <c r="I47" s="25"/>
      <c r="J47" s="12">
        <v>58.853080579999997</v>
      </c>
      <c r="K47" s="11"/>
      <c r="L47" s="24">
        <f t="shared" si="4"/>
        <v>0.31757930533503576</v>
      </c>
      <c r="M47" s="25"/>
      <c r="N47" s="27">
        <f t="shared" si="3"/>
        <v>98.249594950553004</v>
      </c>
      <c r="O47" s="25"/>
      <c r="P47" s="26">
        <f t="shared" si="1"/>
        <v>2733.1575061533458</v>
      </c>
      <c r="R47" s="6"/>
    </row>
    <row r="48" spans="2:18" ht="15" customHeight="1" x14ac:dyDescent="0.2">
      <c r="B48" s="10" t="s">
        <v>38</v>
      </c>
      <c r="C48" s="10"/>
      <c r="D48" s="11">
        <v>16615</v>
      </c>
      <c r="E48" s="11"/>
      <c r="F48" s="24">
        <f t="shared" si="0"/>
        <v>0.22278980844233248</v>
      </c>
      <c r="G48" s="25"/>
      <c r="H48" s="24">
        <f t="shared" si="2"/>
        <v>98.769956214394156</v>
      </c>
      <c r="I48" s="25"/>
      <c r="J48" s="12">
        <v>46.309327020000005</v>
      </c>
      <c r="K48" s="11"/>
      <c r="L48" s="24">
        <f t="shared" si="4"/>
        <v>0.24989148844219439</v>
      </c>
      <c r="M48" s="25"/>
      <c r="N48" s="27">
        <f t="shared" si="3"/>
        <v>98.499486438995191</v>
      </c>
      <c r="O48" s="25"/>
      <c r="P48" s="26">
        <f t="shared" si="1"/>
        <v>2787.1999410171534</v>
      </c>
      <c r="R48" s="6"/>
    </row>
    <row r="49" spans="2:18" ht="15" customHeight="1" x14ac:dyDescent="0.2">
      <c r="B49" s="10" t="s">
        <v>39</v>
      </c>
      <c r="C49" s="10"/>
      <c r="D49" s="11">
        <v>38820</v>
      </c>
      <c r="E49" s="11"/>
      <c r="F49" s="24">
        <f t="shared" si="0"/>
        <v>0.52053568243944315</v>
      </c>
      <c r="G49" s="25"/>
      <c r="H49" s="24">
        <f t="shared" si="2"/>
        <v>99.290491896833601</v>
      </c>
      <c r="I49" s="25"/>
      <c r="J49" s="12">
        <v>111.09166096</v>
      </c>
      <c r="K49" s="11"/>
      <c r="L49" s="24">
        <f t="shared" si="4"/>
        <v>0.59946585919550721</v>
      </c>
      <c r="M49" s="25"/>
      <c r="N49" s="27">
        <f t="shared" si="3"/>
        <v>99.098952298190696</v>
      </c>
      <c r="O49" s="25"/>
      <c r="P49" s="26">
        <f t="shared" si="1"/>
        <v>2861.7120288511073</v>
      </c>
      <c r="R49" s="6"/>
    </row>
    <row r="50" spans="2:18" ht="15" customHeight="1" x14ac:dyDescent="0.2">
      <c r="B50" s="10" t="s">
        <v>40</v>
      </c>
      <c r="C50" s="10"/>
      <c r="D50" s="11">
        <v>17821</v>
      </c>
      <c r="E50" s="11"/>
      <c r="F50" s="24">
        <f t="shared" si="0"/>
        <v>0.2389610097051344</v>
      </c>
      <c r="G50" s="25"/>
      <c r="H50" s="24">
        <f t="shared" si="2"/>
        <v>99.529452906538737</v>
      </c>
      <c r="I50" s="25"/>
      <c r="J50" s="12">
        <v>53.311172240000005</v>
      </c>
      <c r="K50" s="11"/>
      <c r="L50" s="24">
        <f t="shared" si="4"/>
        <v>0.28767440684029605</v>
      </c>
      <c r="M50" s="25"/>
      <c r="N50" s="27">
        <f t="shared" si="3"/>
        <v>99.386626705030992</v>
      </c>
      <c r="O50" s="25"/>
      <c r="P50" s="26">
        <f t="shared" si="1"/>
        <v>2991.4804017731894</v>
      </c>
      <c r="R50" s="6"/>
    </row>
    <row r="51" spans="2:18" ht="15" customHeight="1" x14ac:dyDescent="0.2">
      <c r="B51" s="13" t="s">
        <v>41</v>
      </c>
      <c r="C51" s="13"/>
      <c r="D51" s="14">
        <v>10090</v>
      </c>
      <c r="E51" s="14"/>
      <c r="F51" s="28">
        <f t="shared" si="0"/>
        <v>0.13529636877418807</v>
      </c>
      <c r="G51" s="29"/>
      <c r="H51" s="28">
        <f t="shared" si="2"/>
        <v>99.664749275312928</v>
      </c>
      <c r="I51" s="29"/>
      <c r="J51" s="15">
        <v>30.7175142</v>
      </c>
      <c r="K51" s="14"/>
      <c r="L51" s="28">
        <f t="shared" si="4"/>
        <v>0.1657559251804096</v>
      </c>
      <c r="M51" s="29"/>
      <c r="N51" s="30">
        <f t="shared" si="3"/>
        <v>99.552382630211397</v>
      </c>
      <c r="O51" s="29"/>
      <c r="P51" s="31">
        <f t="shared" si="1"/>
        <v>3044.3522497522299</v>
      </c>
      <c r="R51" s="6"/>
    </row>
    <row r="52" spans="2:18" ht="15" customHeight="1" x14ac:dyDescent="0.2">
      <c r="B52" s="10" t="s">
        <v>42</v>
      </c>
      <c r="C52" s="10"/>
      <c r="D52" s="11">
        <v>6432</v>
      </c>
      <c r="E52" s="11"/>
      <c r="F52" s="24">
        <f t="shared" si="0"/>
        <v>8.6246406734943284E-2</v>
      </c>
      <c r="G52" s="25"/>
      <c r="H52" s="24">
        <f t="shared" si="2"/>
        <v>99.750995682047872</v>
      </c>
      <c r="I52" s="25"/>
      <c r="J52" s="12">
        <v>20.195984790000001</v>
      </c>
      <c r="K52" s="11"/>
      <c r="L52" s="24">
        <f t="shared" si="4"/>
        <v>0.10898030752097547</v>
      </c>
      <c r="M52" s="25"/>
      <c r="N52" s="27">
        <f t="shared" si="3"/>
        <v>99.661362937732378</v>
      </c>
      <c r="O52" s="25"/>
      <c r="P52" s="26">
        <f t="shared" si="1"/>
        <v>3139.9230083955226</v>
      </c>
      <c r="R52" s="6"/>
    </row>
    <row r="53" spans="2:18" ht="15" customHeight="1" x14ac:dyDescent="0.2">
      <c r="B53" s="16" t="s">
        <v>43</v>
      </c>
      <c r="C53" s="16"/>
      <c r="D53" s="11">
        <v>4162</v>
      </c>
      <c r="E53" s="11"/>
      <c r="F53" s="24">
        <f t="shared" si="0"/>
        <v>5.5808075999818706E-2</v>
      </c>
      <c r="G53" s="25"/>
      <c r="H53" s="24">
        <f t="shared" si="2"/>
        <v>99.806803758047693</v>
      </c>
      <c r="I53" s="25"/>
      <c r="J53" s="12">
        <v>13.71069219</v>
      </c>
      <c r="K53" s="11"/>
      <c r="L53" s="24">
        <f t="shared" si="4"/>
        <v>7.3984778000599619E-2</v>
      </c>
      <c r="M53" s="25"/>
      <c r="N53" s="27">
        <f t="shared" si="3"/>
        <v>99.735347715732971</v>
      </c>
      <c r="O53" s="25"/>
      <c r="P53" s="26">
        <f t="shared" si="1"/>
        <v>3294.2556919750123</v>
      </c>
      <c r="R53" s="6"/>
    </row>
    <row r="54" spans="2:18" ht="15" customHeight="1" x14ac:dyDescent="0.2">
      <c r="B54" s="17" t="s">
        <v>44</v>
      </c>
      <c r="C54" s="17"/>
      <c r="D54" s="11">
        <v>2955</v>
      </c>
      <c r="E54" s="11"/>
      <c r="F54" s="24">
        <f t="shared" si="0"/>
        <v>3.9623465780745867E-2</v>
      </c>
      <c r="G54" s="25"/>
      <c r="H54" s="24">
        <f t="shared" si="2"/>
        <v>99.846427223828442</v>
      </c>
      <c r="I54" s="25"/>
      <c r="J54" s="12">
        <v>9.5412421799999994</v>
      </c>
      <c r="K54" s="11"/>
      <c r="L54" s="24">
        <f t="shared" si="4"/>
        <v>5.1485853139647875E-2</v>
      </c>
      <c r="M54" s="25"/>
      <c r="N54" s="27">
        <f t="shared" si="3"/>
        <v>99.786833568872623</v>
      </c>
      <c r="O54" s="25"/>
      <c r="P54" s="26">
        <f t="shared" si="1"/>
        <v>3228.8467614213196</v>
      </c>
      <c r="R54" s="6"/>
    </row>
    <row r="55" spans="2:18" ht="15" customHeight="1" x14ac:dyDescent="0.2">
      <c r="B55" s="17" t="s">
        <v>45</v>
      </c>
      <c r="C55" s="17"/>
      <c r="D55" s="11">
        <v>6214</v>
      </c>
      <c r="E55" s="11"/>
      <c r="F55" s="24">
        <f t="shared" si="0"/>
        <v>8.3323254267869656E-2</v>
      </c>
      <c r="G55" s="25"/>
      <c r="H55" s="24">
        <f t="shared" si="2"/>
        <v>99.92975047809631</v>
      </c>
      <c r="I55" s="25"/>
      <c r="J55" s="12">
        <v>20.6966313</v>
      </c>
      <c r="K55" s="11"/>
      <c r="L55" s="24">
        <f t="shared" si="4"/>
        <v>0.11168186484469254</v>
      </c>
      <c r="M55" s="25"/>
      <c r="N55" s="27">
        <f t="shared" si="3"/>
        <v>99.898515433717321</v>
      </c>
      <c r="O55" s="25"/>
      <c r="P55" s="26">
        <f t="shared" si="1"/>
        <v>3330.645526231091</v>
      </c>
      <c r="R55" s="6"/>
    </row>
    <row r="56" spans="2:18" ht="15" customHeight="1" x14ac:dyDescent="0.2">
      <c r="B56" s="18" t="s">
        <v>46</v>
      </c>
      <c r="C56" s="18"/>
      <c r="D56" s="14">
        <v>2114</v>
      </c>
      <c r="E56" s="14"/>
      <c r="F56" s="28">
        <f t="shared" si="0"/>
        <v>2.8346533556851693E-2</v>
      </c>
      <c r="G56" s="29"/>
      <c r="H56" s="28">
        <f t="shared" si="2"/>
        <v>99.958097011653166</v>
      </c>
      <c r="I56" s="29"/>
      <c r="J56" s="15">
        <v>7.1629030800000004</v>
      </c>
      <c r="K56" s="14"/>
      <c r="L56" s="28">
        <f t="shared" si="4"/>
        <v>3.8652008729371905E-2</v>
      </c>
      <c r="M56" s="29"/>
      <c r="N56" s="30">
        <f t="shared" si="3"/>
        <v>99.937167442446693</v>
      </c>
      <c r="O56" s="29"/>
      <c r="P56" s="31">
        <f t="shared" si="1"/>
        <v>3388.3174456007569</v>
      </c>
      <c r="R56" s="6"/>
    </row>
    <row r="57" spans="2:18" ht="15" customHeight="1" x14ac:dyDescent="0.2">
      <c r="B57" s="17" t="s">
        <v>47</v>
      </c>
      <c r="C57" s="17"/>
      <c r="D57" s="11">
        <v>1005</v>
      </c>
      <c r="E57" s="11"/>
      <c r="F57" s="24">
        <f t="shared" si="0"/>
        <v>1.3476001052334889E-2</v>
      </c>
      <c r="G57" s="25"/>
      <c r="H57" s="24">
        <f t="shared" si="2"/>
        <v>99.971573012705505</v>
      </c>
      <c r="I57" s="25"/>
      <c r="J57" s="12">
        <v>3.4461923999999997</v>
      </c>
      <c r="K57" s="11"/>
      <c r="L57" s="24">
        <f t="shared" si="4"/>
        <v>1.8596127469575521E-2</v>
      </c>
      <c r="M57" s="25"/>
      <c r="N57" s="27">
        <f t="shared" si="3"/>
        <v>99.955763569916272</v>
      </c>
      <c r="O57" s="25"/>
      <c r="P57" s="26">
        <f t="shared" si="1"/>
        <v>3429.0471641791041</v>
      </c>
      <c r="R57" s="6"/>
    </row>
    <row r="58" spans="2:18" ht="15" customHeight="1" x14ac:dyDescent="0.2">
      <c r="B58" s="17" t="s">
        <v>48</v>
      </c>
      <c r="C58" s="17"/>
      <c r="D58" s="11">
        <v>2120</v>
      </c>
      <c r="E58" s="11"/>
      <c r="F58" s="24">
        <f t="shared" si="0"/>
        <v>2.8426987294477575E-2</v>
      </c>
      <c r="G58" s="25"/>
      <c r="H58" s="24">
        <f t="shared" si="2"/>
        <v>99.999999999999986</v>
      </c>
      <c r="I58" s="25"/>
      <c r="J58" s="12">
        <v>8.197795450000001</v>
      </c>
      <c r="K58" s="11"/>
      <c r="L58" s="24">
        <f t="shared" si="4"/>
        <v>4.4236430083737129E-2</v>
      </c>
      <c r="M58" s="25"/>
      <c r="N58" s="27">
        <f t="shared" si="3"/>
        <v>100.00000000000001</v>
      </c>
      <c r="O58" s="25"/>
      <c r="P58" s="26">
        <f t="shared" si="1"/>
        <v>3866.8846462264155</v>
      </c>
      <c r="R58" s="6"/>
    </row>
    <row r="59" spans="2:18" ht="15.95" customHeight="1" x14ac:dyDescent="0.2">
      <c r="B59" s="19" t="s">
        <v>53</v>
      </c>
      <c r="C59" s="19"/>
      <c r="D59" s="20">
        <v>7457702</v>
      </c>
      <c r="E59" s="20"/>
      <c r="F59" s="32">
        <f>SUM(F12:F58)</f>
        <v>99.999999999999986</v>
      </c>
      <c r="G59" s="33"/>
      <c r="H59" s="34"/>
      <c r="I59" s="34"/>
      <c r="J59" s="35">
        <v>18531.774454859999</v>
      </c>
      <c r="K59" s="20"/>
      <c r="L59" s="32">
        <f>SUM(L12:L58)</f>
        <v>100.00000000000001</v>
      </c>
      <c r="M59" s="33"/>
      <c r="N59" s="34"/>
      <c r="O59" s="34"/>
      <c r="P59" s="36">
        <f t="shared" si="1"/>
        <v>2484.9175328888173</v>
      </c>
      <c r="R59" s="6"/>
    </row>
    <row r="60" spans="2:18" ht="3.95" customHeight="1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ht="12.95" customHeight="1" x14ac:dyDescent="0.2">
      <c r="B61" s="37" t="s">
        <v>52</v>
      </c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C_IV.47</vt:lpstr>
      <vt:lpstr>C_IV.47!Área_de_impresión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2016-07-07T06:25:07Z</dcterms:modified>
</cp:coreProperties>
</file>