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8" sheetId="163" r:id="rId1"/>
  </sheets>
  <definedNames>
    <definedName name="_xlnm.Print_Area" localSheetId="0">C_IV.48!$B$2:$P$62</definedName>
  </definedNames>
  <calcPr calcId="145621"/>
</workbook>
</file>

<file path=xl/calcChain.xml><?xml version="1.0" encoding="utf-8"?>
<calcChain xmlns="http://schemas.openxmlformats.org/spreadsheetml/2006/main">
  <c r="F56" i="163" l="1"/>
  <c r="F55" i="163"/>
  <c r="F54" i="163"/>
  <c r="F53" i="163"/>
  <c r="F52" i="163"/>
  <c r="F51" i="163"/>
  <c r="F50" i="163"/>
  <c r="F49" i="163"/>
  <c r="F48" i="163"/>
  <c r="F47" i="163"/>
  <c r="F46" i="163"/>
  <c r="F45" i="163"/>
  <c r="F44" i="163"/>
  <c r="F43" i="163"/>
  <c r="F42" i="163"/>
  <c r="F41" i="163"/>
  <c r="F40" i="163"/>
  <c r="F39" i="163"/>
  <c r="F38" i="163"/>
  <c r="F37" i="163"/>
  <c r="F36" i="163"/>
  <c r="F35" i="163"/>
  <c r="F34" i="163"/>
  <c r="F33" i="163"/>
  <c r="F32" i="163"/>
  <c r="F31" i="163"/>
  <c r="F30" i="163"/>
  <c r="F29" i="163"/>
  <c r="F28" i="163"/>
  <c r="F27" i="163"/>
  <c r="F26" i="163"/>
  <c r="F25" i="163"/>
  <c r="F24" i="163"/>
  <c r="F23" i="163"/>
  <c r="F22" i="163"/>
  <c r="F21" i="163"/>
  <c r="F20" i="163"/>
  <c r="F19" i="163"/>
  <c r="F18" i="163"/>
  <c r="F17" i="163"/>
  <c r="F16" i="163"/>
  <c r="F15" i="163"/>
  <c r="F14" i="163"/>
  <c r="F13" i="163"/>
  <c r="F12" i="163"/>
  <c r="P59" i="163"/>
  <c r="P56" i="163"/>
  <c r="L56" i="163"/>
  <c r="P55" i="163"/>
  <c r="L55" i="163"/>
  <c r="P54" i="163"/>
  <c r="L54" i="163"/>
  <c r="P53" i="163"/>
  <c r="L53" i="163"/>
  <c r="P52" i="163"/>
  <c r="L52" i="163"/>
  <c r="P51" i="163"/>
  <c r="L51" i="163"/>
  <c r="P50" i="163"/>
  <c r="L50" i="163"/>
  <c r="P49" i="163"/>
  <c r="L49" i="163"/>
  <c r="P48" i="163"/>
  <c r="L48" i="163"/>
  <c r="P47" i="163"/>
  <c r="L47" i="163"/>
  <c r="P46" i="163"/>
  <c r="L46" i="163"/>
  <c r="P45" i="163"/>
  <c r="L45" i="163"/>
  <c r="P44" i="163"/>
  <c r="L44" i="163"/>
  <c r="P43" i="163"/>
  <c r="L43" i="163"/>
  <c r="P42" i="163"/>
  <c r="L42" i="163"/>
  <c r="P41" i="163"/>
  <c r="L41" i="163"/>
  <c r="P40" i="163"/>
  <c r="L40" i="163"/>
  <c r="P39" i="163"/>
  <c r="L39" i="163"/>
  <c r="P38" i="163"/>
  <c r="L38" i="163"/>
  <c r="P37" i="163"/>
  <c r="L37" i="163"/>
  <c r="P36" i="163"/>
  <c r="L36" i="163"/>
  <c r="P35" i="163"/>
  <c r="L35" i="163"/>
  <c r="P34" i="163"/>
  <c r="L34" i="163"/>
  <c r="P33" i="163"/>
  <c r="L33" i="163"/>
  <c r="P32" i="163"/>
  <c r="L32" i="163"/>
  <c r="P31" i="163"/>
  <c r="L31" i="163"/>
  <c r="P30" i="163"/>
  <c r="L30" i="163"/>
  <c r="P29" i="163"/>
  <c r="L29" i="163"/>
  <c r="P28" i="163"/>
  <c r="L28" i="163"/>
  <c r="P27" i="163"/>
  <c r="L27" i="163"/>
  <c r="P26" i="163"/>
  <c r="L26" i="163"/>
  <c r="P25" i="163"/>
  <c r="L25" i="163"/>
  <c r="P24" i="163"/>
  <c r="L24" i="163"/>
  <c r="P23" i="163"/>
  <c r="L23" i="163"/>
  <c r="P22" i="163"/>
  <c r="L22" i="163"/>
  <c r="P21" i="163"/>
  <c r="L21" i="163"/>
  <c r="P20" i="163"/>
  <c r="L20" i="163"/>
  <c r="P19" i="163"/>
  <c r="L19" i="163"/>
  <c r="P18" i="163"/>
  <c r="L18" i="163"/>
  <c r="P17" i="163"/>
  <c r="L17" i="163"/>
  <c r="P16" i="163"/>
  <c r="L16" i="163"/>
  <c r="P15" i="163"/>
  <c r="L15" i="163"/>
  <c r="P14" i="163"/>
  <c r="L14" i="163"/>
  <c r="P13" i="163"/>
  <c r="L13" i="163"/>
  <c r="P12" i="163"/>
  <c r="L12" i="163"/>
  <c r="L59" i="163" s="1"/>
  <c r="F59" i="163" l="1"/>
  <c r="H12" i="163"/>
  <c r="H13" i="163" s="1"/>
  <c r="H14" i="163" s="1"/>
  <c r="H15" i="163" s="1"/>
  <c r="H16" i="163" s="1"/>
  <c r="H17" i="163" s="1"/>
  <c r="H18" i="163" s="1"/>
  <c r="H19" i="163" s="1"/>
  <c r="H20" i="163" s="1"/>
  <c r="H21" i="163" s="1"/>
  <c r="H22" i="163" s="1"/>
  <c r="H23" i="163" s="1"/>
  <c r="H24" i="163" s="1"/>
  <c r="H25" i="163" s="1"/>
  <c r="H26" i="163" s="1"/>
  <c r="H27" i="163" s="1"/>
  <c r="H28" i="163" s="1"/>
  <c r="H29" i="163" s="1"/>
  <c r="H30" i="163" s="1"/>
  <c r="H31" i="163" s="1"/>
  <c r="H32" i="163" s="1"/>
  <c r="H33" i="163" s="1"/>
  <c r="H34" i="163" s="1"/>
  <c r="H35" i="163" s="1"/>
  <c r="H36" i="163" s="1"/>
  <c r="H37" i="163" s="1"/>
  <c r="H38" i="163" s="1"/>
  <c r="H39" i="163" s="1"/>
  <c r="H40" i="163" s="1"/>
  <c r="H41" i="163" s="1"/>
  <c r="H42" i="163" s="1"/>
  <c r="H43" i="163" s="1"/>
  <c r="H44" i="163" s="1"/>
  <c r="H45" i="163" s="1"/>
  <c r="H46" i="163" s="1"/>
  <c r="H47" i="163" s="1"/>
  <c r="H48" i="163" s="1"/>
  <c r="H49" i="163" s="1"/>
  <c r="H50" i="163" s="1"/>
  <c r="H51" i="163" s="1"/>
  <c r="H52" i="163" s="1"/>
  <c r="H53" i="163" s="1"/>
  <c r="H54" i="163" s="1"/>
  <c r="H55" i="163" s="1"/>
  <c r="H56" i="163" s="1"/>
  <c r="N12" i="163"/>
  <c r="N13" i="163" s="1"/>
  <c r="N14" i="163" s="1"/>
  <c r="N15" i="163" s="1"/>
  <c r="N16" i="163" s="1"/>
  <c r="N17" i="163" s="1"/>
  <c r="N18" i="163" s="1"/>
  <c r="N19" i="163" s="1"/>
  <c r="N20" i="163" s="1"/>
  <c r="N21" i="163" s="1"/>
  <c r="N22" i="163" s="1"/>
  <c r="N23" i="163" s="1"/>
  <c r="N24" i="163" s="1"/>
  <c r="N25" i="163" s="1"/>
  <c r="N26" i="163" s="1"/>
  <c r="N27" i="163" s="1"/>
  <c r="N28" i="163" s="1"/>
  <c r="N29" i="163" s="1"/>
  <c r="N30" i="163" s="1"/>
  <c r="N31" i="163" s="1"/>
  <c r="N32" i="163" s="1"/>
  <c r="N33" i="163" s="1"/>
  <c r="N34" i="163" s="1"/>
  <c r="N35" i="163" s="1"/>
  <c r="N36" i="163" s="1"/>
  <c r="N37" i="163" s="1"/>
  <c r="N38" i="163" s="1"/>
  <c r="N39" i="163" s="1"/>
  <c r="N40" i="163" s="1"/>
  <c r="N41" i="163" s="1"/>
  <c r="N42" i="163" s="1"/>
  <c r="N43" i="163" s="1"/>
  <c r="N44" i="163" s="1"/>
  <c r="N45" i="163" s="1"/>
  <c r="N46" i="163" s="1"/>
  <c r="N47" i="163" s="1"/>
  <c r="N48" i="163" s="1"/>
  <c r="N49" i="163" s="1"/>
  <c r="N50" i="163" s="1"/>
  <c r="N51" i="163" s="1"/>
  <c r="N52" i="163" s="1"/>
  <c r="N53" i="163" s="1"/>
  <c r="N54" i="163" s="1"/>
  <c r="N55" i="163" s="1"/>
  <c r="N56" i="163" s="1"/>
</calcChain>
</file>

<file path=xl/sharedStrings.xml><?xml version="1.0" encoding="utf-8"?>
<sst xmlns="http://schemas.openxmlformats.org/spreadsheetml/2006/main" count="78" uniqueCount="63">
  <si>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</si>
  <si>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</si>
  <si>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</si>
  <si>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</si>
  <si>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</si>
  <si>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</si>
  <si>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</si>
  <si>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</si>
  <si>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</si>
  <si>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</si>
  <si>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</si>
  <si>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</si>
  <si>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</si>
  <si>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</si>
  <si>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</si>
  <si>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</si>
  <si>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</si>
  <si>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</si>
  <si>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</si>
  <si>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</si>
  <si>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</si>
  <si>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</si>
  <si>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</si>
  <si>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</si>
  <si>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</si>
  <si>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</si>
  <si>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</si>
  <si>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</si>
  <si>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</si>
  <si>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</si>
  <si>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</si>
  <si>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</si>
  <si>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</si>
  <si>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</si>
  <si>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</si>
  <si>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</si>
  <si>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</si>
  <si>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</si>
  <si>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</si>
  <si>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</si>
  <si>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</si>
  <si>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</si>
  <si>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</si>
  <si>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</si>
  <si>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</si>
  <si>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</si>
  <si>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</si>
  <si>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</si>
  <si>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</si>
  <si>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</si>
  <si>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</si>
  <si>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</si>
  <si>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</si>
  <si>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</si>
  <si>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</si>
  <si>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</si>
  <si>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</si>
  <si>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</si>
  <si>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</si>
  <si>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IV.48. </t>
    </r>
    <r>
      <rPr>
        <b/>
        <sz val="14"/>
        <rFont val="Times New Roman"/>
        <family val="1"/>
      </rPr>
      <t>Mínimo por ascendientes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>.</t>
    </r>
  </si>
  <si>
    <t>Ejercicio 2013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</si>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</sst>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10" fillId="0" borderId="0" xfId="0" applyFont="1"/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1:U62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6" t="s">
        <v>54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2" t="s">
        <v>59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  <c r="S4" s="5"/>
      <c r="T4" s="5"/>
      <c r="U4" s="5"/>
    </row>
    <row r="5" spans="2:21" ht="18" customHeight="1" x14ac:dyDescent="0.3">
      <c r="B5" s="41" t="s">
        <v>60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5" t="s">
        <v>58</v>
      </c>
      <c r="C7" s="8"/>
      <c r="D7" s="44" t="s">
        <v>49</v>
      </c>
      <c r="E7" s="44"/>
      <c r="F7" s="44"/>
      <c r="G7" s="44"/>
      <c r="H7" s="44"/>
      <c r="I7" s="23"/>
      <c r="J7" s="44" t="s">
        <v>0</v>
      </c>
      <c r="K7" s="44"/>
      <c r="L7" s="44"/>
      <c r="M7" s="44"/>
      <c r="N7" s="44"/>
      <c r="O7" s="23"/>
      <c r="P7" s="50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5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0"/>
    </row>
    <row r="9" spans="2:21" ht="15" customHeight="1" x14ac:dyDescent="0.2">
      <c r="B9" s="45"/>
      <c r="C9" s="8"/>
      <c r="D9" s="43" t="s">
        <v>1</v>
      </c>
      <c r="E9" s="9"/>
      <c r="F9" s="43" t="s">
        <v>50</v>
      </c>
      <c r="G9" s="9"/>
      <c r="H9" s="43" t="s">
        <v>51</v>
      </c>
      <c r="I9" s="22"/>
      <c r="J9" s="39" t="s">
        <v>55</v>
      </c>
      <c r="K9" s="8"/>
      <c r="L9" s="43" t="s">
        <v>50</v>
      </c>
      <c r="M9" s="9"/>
      <c r="N9" s="49" t="s">
        <v>51</v>
      </c>
      <c r="O9" s="23"/>
      <c r="P9" s="50"/>
      <c r="Q9" s="5"/>
      <c r="R9" s="5"/>
      <c r="S9" s="5"/>
      <c r="T9" s="5"/>
      <c r="U9" s="5"/>
    </row>
    <row r="10" spans="2:21" ht="15" customHeight="1" x14ac:dyDescent="0.25">
      <c r="B10" s="45"/>
      <c r="C10" s="8"/>
      <c r="D10" s="43"/>
      <c r="E10" s="9"/>
      <c r="F10" s="43"/>
      <c r="G10" s="9"/>
      <c r="H10" s="43"/>
      <c r="I10" s="22"/>
      <c r="J10" s="40" t="s">
        <v>56</v>
      </c>
      <c r="K10" s="8"/>
      <c r="L10" s="43"/>
      <c r="M10" s="9"/>
      <c r="N10" s="49"/>
      <c r="O10" s="23"/>
      <c r="P10" s="50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1352</v>
      </c>
      <c r="E12" s="11"/>
      <c r="F12" s="24">
        <f>+D12/D$59*100</f>
        <v>1.599110553893101</v>
      </c>
      <c r="G12" s="25"/>
      <c r="H12" s="24">
        <f>+F12</f>
        <v>1.599110553893101</v>
      </c>
      <c r="I12" s="25"/>
      <c r="J12" s="12">
        <v>2.0998164400000001</v>
      </c>
      <c r="K12" s="11"/>
      <c r="L12" s="24">
        <f>+J12/J$59*100</f>
        <v>1.4344896382749344</v>
      </c>
      <c r="M12" s="25"/>
      <c r="N12" s="24">
        <f>+L12</f>
        <v>1.4344896382749344</v>
      </c>
      <c r="O12" s="25"/>
      <c r="P12" s="26">
        <f t="shared" ref="P12:P59" si="0">J12*1000/D12*1000</f>
        <v>1553.1186686390533</v>
      </c>
      <c r="R12" s="6"/>
    </row>
    <row r="13" spans="2:21" ht="15" customHeight="1" x14ac:dyDescent="0.2">
      <c r="B13" s="10" t="s">
        <v>3</v>
      </c>
      <c r="C13" s="10"/>
      <c r="D13" s="11">
        <v>3349</v>
      </c>
      <c r="E13" s="11"/>
      <c r="F13" s="24">
        <f>+D13/D$59*100</f>
        <v>3.9611103883047298</v>
      </c>
      <c r="G13" s="25"/>
      <c r="H13" s="27">
        <f t="shared" ref="H13:H56" si="1">+H12+F13</f>
        <v>5.560220942197831</v>
      </c>
      <c r="I13" s="25"/>
      <c r="J13" s="12">
        <v>5.7438297999999994</v>
      </c>
      <c r="K13" s="11"/>
      <c r="L13" s="24">
        <f>+J13/J$59*100</f>
        <v>3.9238974298700069</v>
      </c>
      <c r="M13" s="25"/>
      <c r="N13" s="27">
        <f t="shared" ref="N13:N56" si="2">+N12+L13</f>
        <v>5.3583870681449408</v>
      </c>
      <c r="O13" s="25"/>
      <c r="P13" s="26">
        <f t="shared" si="0"/>
        <v>1715.0880262765002</v>
      </c>
      <c r="R13" s="6"/>
    </row>
    <row r="14" spans="2:21" ht="15" customHeight="1" x14ac:dyDescent="0.2">
      <c r="B14" s="10" t="s">
        <v>4</v>
      </c>
      <c r="C14" s="10"/>
      <c r="D14" s="11">
        <v>2181</v>
      </c>
      <c r="E14" s="11"/>
      <c r="F14" s="24">
        <f t="shared" ref="F14:F56" si="3">+D14/D$59*100</f>
        <v>2.5796302648231162</v>
      </c>
      <c r="G14" s="25"/>
      <c r="H14" s="27">
        <f t="shared" si="1"/>
        <v>8.1398512070209463</v>
      </c>
      <c r="I14" s="25"/>
      <c r="J14" s="12">
        <v>3.7818559399999998</v>
      </c>
      <c r="K14" s="11"/>
      <c r="L14" s="24">
        <f t="shared" ref="L14:L56" si="4">+J14/J$59*100</f>
        <v>2.5835749525699074</v>
      </c>
      <c r="M14" s="25"/>
      <c r="N14" s="27">
        <f t="shared" si="2"/>
        <v>7.9419620207148487</v>
      </c>
      <c r="O14" s="25"/>
      <c r="P14" s="26">
        <f t="shared" si="0"/>
        <v>1734.0008895002293</v>
      </c>
      <c r="R14" s="6"/>
    </row>
    <row r="15" spans="2:21" ht="15" customHeight="1" x14ac:dyDescent="0.2">
      <c r="B15" s="10" t="s">
        <v>5</v>
      </c>
      <c r="C15" s="10"/>
      <c r="D15" s="11">
        <v>2429</v>
      </c>
      <c r="E15" s="11"/>
      <c r="F15" s="24">
        <f t="shared" si="3"/>
        <v>2.8729582362472943</v>
      </c>
      <c r="G15" s="25"/>
      <c r="H15" s="27">
        <f t="shared" si="1"/>
        <v>11.012809443268241</v>
      </c>
      <c r="I15" s="25"/>
      <c r="J15" s="12">
        <v>4.1083610999999998</v>
      </c>
      <c r="K15" s="11"/>
      <c r="L15" s="24">
        <f t="shared" si="4"/>
        <v>2.8066269584220467</v>
      </c>
      <c r="M15" s="25"/>
      <c r="N15" s="27">
        <f t="shared" si="2"/>
        <v>10.748588979136896</v>
      </c>
      <c r="O15" s="25"/>
      <c r="P15" s="26">
        <f t="shared" si="0"/>
        <v>1691.3796212433101</v>
      </c>
      <c r="R15" s="6"/>
    </row>
    <row r="16" spans="2:21" ht="15" customHeight="1" x14ac:dyDescent="0.2">
      <c r="B16" s="13" t="s">
        <v>6</v>
      </c>
      <c r="C16" s="13"/>
      <c r="D16" s="14">
        <v>2659</v>
      </c>
      <c r="E16" s="14"/>
      <c r="F16" s="28">
        <f t="shared" si="3"/>
        <v>3.1449962742616537</v>
      </c>
      <c r="G16" s="29"/>
      <c r="H16" s="30">
        <f t="shared" si="1"/>
        <v>14.157805717529895</v>
      </c>
      <c r="I16" s="29"/>
      <c r="J16" s="15">
        <v>4.5691978200000003</v>
      </c>
      <c r="K16" s="14"/>
      <c r="L16" s="28">
        <f t="shared" si="4"/>
        <v>3.1214475718736723</v>
      </c>
      <c r="M16" s="29"/>
      <c r="N16" s="30">
        <f t="shared" si="2"/>
        <v>13.870036551010568</v>
      </c>
      <c r="O16" s="29"/>
      <c r="P16" s="31">
        <f t="shared" si="0"/>
        <v>1718.3895524633322</v>
      </c>
      <c r="R16" s="6"/>
    </row>
    <row r="17" spans="2:18" ht="15" customHeight="1" x14ac:dyDescent="0.2">
      <c r="B17" s="10" t="s">
        <v>7</v>
      </c>
      <c r="C17" s="10"/>
      <c r="D17" s="11">
        <v>2715</v>
      </c>
      <c r="E17" s="11"/>
      <c r="F17" s="24">
        <f t="shared" si="3"/>
        <v>3.211231622647758</v>
      </c>
      <c r="G17" s="25"/>
      <c r="H17" s="27">
        <f t="shared" si="1"/>
        <v>17.369037340177652</v>
      </c>
      <c r="I17" s="25"/>
      <c r="J17" s="12">
        <v>4.67612863</v>
      </c>
      <c r="K17" s="11"/>
      <c r="L17" s="24">
        <f t="shared" si="4"/>
        <v>3.1944973566240695</v>
      </c>
      <c r="M17" s="25"/>
      <c r="N17" s="27">
        <f t="shared" si="2"/>
        <v>17.064533907634637</v>
      </c>
      <c r="O17" s="25"/>
      <c r="P17" s="26">
        <f t="shared" si="0"/>
        <v>1722.3309871086556</v>
      </c>
      <c r="R17" s="6"/>
    </row>
    <row r="18" spans="2:18" ht="15" customHeight="1" x14ac:dyDescent="0.2">
      <c r="B18" s="10" t="s">
        <v>8</v>
      </c>
      <c r="C18" s="10"/>
      <c r="D18" s="11">
        <v>3355</v>
      </c>
      <c r="E18" s="11"/>
      <c r="F18" s="24">
        <f t="shared" si="3"/>
        <v>3.9682070327746697</v>
      </c>
      <c r="G18" s="25"/>
      <c r="H18" s="27">
        <f t="shared" si="1"/>
        <v>21.33724437295232</v>
      </c>
      <c r="I18" s="25"/>
      <c r="J18" s="12">
        <v>5.5998385400000004</v>
      </c>
      <c r="K18" s="11"/>
      <c r="L18" s="24">
        <f t="shared" si="4"/>
        <v>3.8255297980439833</v>
      </c>
      <c r="M18" s="25"/>
      <c r="N18" s="27">
        <f t="shared" si="2"/>
        <v>20.890063705678621</v>
      </c>
      <c r="O18" s="25"/>
      <c r="P18" s="26">
        <f t="shared" si="0"/>
        <v>1669.102396423249</v>
      </c>
      <c r="R18" s="6"/>
    </row>
    <row r="19" spans="2:18" ht="15" customHeight="1" x14ac:dyDescent="0.2">
      <c r="B19" s="10" t="s">
        <v>9</v>
      </c>
      <c r="C19" s="10"/>
      <c r="D19" s="11">
        <v>3947</v>
      </c>
      <c r="E19" s="11"/>
      <c r="F19" s="24">
        <f t="shared" si="3"/>
        <v>4.6684092871420626</v>
      </c>
      <c r="G19" s="25"/>
      <c r="H19" s="27">
        <f t="shared" si="1"/>
        <v>26.005653660094382</v>
      </c>
      <c r="I19" s="25"/>
      <c r="J19" s="12">
        <v>6.57871761</v>
      </c>
      <c r="K19" s="11"/>
      <c r="L19" s="24">
        <f t="shared" si="4"/>
        <v>4.494251052097602</v>
      </c>
      <c r="M19" s="25"/>
      <c r="N19" s="27">
        <f t="shared" si="2"/>
        <v>25.384314757776224</v>
      </c>
      <c r="O19" s="25"/>
      <c r="P19" s="26">
        <f t="shared" si="0"/>
        <v>1666.7640258424119</v>
      </c>
      <c r="R19" s="6"/>
    </row>
    <row r="20" spans="2:18" ht="15" customHeight="1" x14ac:dyDescent="0.2">
      <c r="B20" s="10" t="s">
        <v>10</v>
      </c>
      <c r="C20" s="10"/>
      <c r="D20" s="11">
        <v>5283</v>
      </c>
      <c r="E20" s="11"/>
      <c r="F20" s="24">
        <f t="shared" si="3"/>
        <v>6.2485954557819916</v>
      </c>
      <c r="G20" s="25"/>
      <c r="H20" s="27">
        <f t="shared" si="1"/>
        <v>32.254249115876377</v>
      </c>
      <c r="I20" s="25"/>
      <c r="J20" s="12">
        <v>8.5578968900000003</v>
      </c>
      <c r="K20" s="11"/>
      <c r="L20" s="24">
        <f t="shared" si="4"/>
        <v>5.8463274123762385</v>
      </c>
      <c r="M20" s="25"/>
      <c r="N20" s="27">
        <f t="shared" si="2"/>
        <v>31.230642170152464</v>
      </c>
      <c r="O20" s="25"/>
      <c r="P20" s="26">
        <f t="shared" si="0"/>
        <v>1619.8934109407535</v>
      </c>
      <c r="R20" s="6"/>
    </row>
    <row r="21" spans="2:18" ht="15" customHeight="1" x14ac:dyDescent="0.2">
      <c r="B21" s="13" t="s">
        <v>11</v>
      </c>
      <c r="C21" s="13"/>
      <c r="D21" s="14">
        <v>5605</v>
      </c>
      <c r="E21" s="14"/>
      <c r="F21" s="28">
        <f t="shared" si="3"/>
        <v>6.6294487090020935</v>
      </c>
      <c r="G21" s="29"/>
      <c r="H21" s="30">
        <f t="shared" si="1"/>
        <v>38.883697824878467</v>
      </c>
      <c r="I21" s="29"/>
      <c r="J21" s="15">
        <v>9.2680695199999992</v>
      </c>
      <c r="K21" s="14"/>
      <c r="L21" s="28">
        <f t="shared" si="4"/>
        <v>6.3314818571721165</v>
      </c>
      <c r="M21" s="29"/>
      <c r="N21" s="30">
        <f t="shared" si="2"/>
        <v>37.562124027324579</v>
      </c>
      <c r="O21" s="29"/>
      <c r="P21" s="31">
        <f t="shared" si="0"/>
        <v>1653.5360428189115</v>
      </c>
      <c r="R21" s="6"/>
    </row>
    <row r="22" spans="2:18" ht="15" customHeight="1" x14ac:dyDescent="0.2">
      <c r="B22" s="10" t="s">
        <v>12</v>
      </c>
      <c r="C22" s="10"/>
      <c r="D22" s="11">
        <v>5627</v>
      </c>
      <c r="E22" s="11"/>
      <c r="F22" s="24">
        <f t="shared" si="3"/>
        <v>6.6554697387252055</v>
      </c>
      <c r="G22" s="25"/>
      <c r="H22" s="27">
        <f t="shared" si="1"/>
        <v>45.539167563603669</v>
      </c>
      <c r="I22" s="25"/>
      <c r="J22" s="12">
        <v>9.3938402799999992</v>
      </c>
      <c r="K22" s="11"/>
      <c r="L22" s="24">
        <f t="shared" si="4"/>
        <v>6.4174021540995776</v>
      </c>
      <c r="M22" s="25"/>
      <c r="N22" s="27">
        <f t="shared" si="2"/>
        <v>43.979526181424156</v>
      </c>
      <c r="O22" s="25"/>
      <c r="P22" s="26">
        <f t="shared" si="0"/>
        <v>1669.4224773413896</v>
      </c>
      <c r="R22" s="6"/>
    </row>
    <row r="23" spans="2:18" ht="15" customHeight="1" x14ac:dyDescent="0.2">
      <c r="B23" s="10" t="s">
        <v>13</v>
      </c>
      <c r="C23" s="10"/>
      <c r="D23" s="11">
        <v>5045</v>
      </c>
      <c r="E23" s="11"/>
      <c r="F23" s="24">
        <f t="shared" si="3"/>
        <v>5.9670952251410458</v>
      </c>
      <c r="G23" s="25"/>
      <c r="H23" s="27">
        <f t="shared" si="1"/>
        <v>51.506262788744714</v>
      </c>
      <c r="I23" s="25"/>
      <c r="J23" s="12">
        <v>8.6905689900000009</v>
      </c>
      <c r="K23" s="11"/>
      <c r="L23" s="24">
        <f t="shared" si="4"/>
        <v>5.9369623598472554</v>
      </c>
      <c r="M23" s="25"/>
      <c r="N23" s="27">
        <f t="shared" si="2"/>
        <v>49.916488541271413</v>
      </c>
      <c r="O23" s="25"/>
      <c r="P23" s="26">
        <f t="shared" si="0"/>
        <v>1722.6103052527258</v>
      </c>
      <c r="R23" s="6"/>
    </row>
    <row r="24" spans="2:18" ht="15" customHeight="1" x14ac:dyDescent="0.2">
      <c r="B24" s="10" t="s">
        <v>14</v>
      </c>
      <c r="C24" s="10"/>
      <c r="D24" s="11">
        <v>4524</v>
      </c>
      <c r="E24" s="11"/>
      <c r="F24" s="24">
        <f t="shared" si="3"/>
        <v>5.350869930334607</v>
      </c>
      <c r="G24" s="25"/>
      <c r="H24" s="27">
        <f t="shared" si="1"/>
        <v>56.857132719079317</v>
      </c>
      <c r="I24" s="25"/>
      <c r="J24" s="12">
        <v>7.7828207899999997</v>
      </c>
      <c r="K24" s="11"/>
      <c r="L24" s="24">
        <f t="shared" si="4"/>
        <v>5.3168341608972911</v>
      </c>
      <c r="M24" s="25"/>
      <c r="N24" s="27">
        <f t="shared" si="2"/>
        <v>55.233322702168707</v>
      </c>
      <c r="O24" s="25"/>
      <c r="P24" s="26">
        <f t="shared" si="0"/>
        <v>1720.3405813439433</v>
      </c>
      <c r="R24" s="6"/>
    </row>
    <row r="25" spans="2:18" ht="15" customHeight="1" x14ac:dyDescent="0.2">
      <c r="B25" s="10" t="s">
        <v>15</v>
      </c>
      <c r="C25" s="10"/>
      <c r="D25" s="11">
        <v>4124</v>
      </c>
      <c r="E25" s="11"/>
      <c r="F25" s="24">
        <f t="shared" si="3"/>
        <v>4.8777602990052866</v>
      </c>
      <c r="G25" s="25"/>
      <c r="H25" s="27">
        <f t="shared" si="1"/>
        <v>61.734893018084605</v>
      </c>
      <c r="I25" s="25"/>
      <c r="J25" s="12">
        <v>7.1579897400000005</v>
      </c>
      <c r="K25" s="11"/>
      <c r="L25" s="24">
        <f t="shared" si="4"/>
        <v>4.8899808179939255</v>
      </c>
      <c r="M25" s="25"/>
      <c r="N25" s="27">
        <f t="shared" si="2"/>
        <v>60.123303520162629</v>
      </c>
      <c r="O25" s="25"/>
      <c r="P25" s="26">
        <f t="shared" si="0"/>
        <v>1735.6910135790497</v>
      </c>
      <c r="R25" s="6"/>
    </row>
    <row r="26" spans="2:18" ht="15" customHeight="1" x14ac:dyDescent="0.2">
      <c r="B26" s="13" t="s">
        <v>16</v>
      </c>
      <c r="C26" s="13"/>
      <c r="D26" s="14">
        <v>3803</v>
      </c>
      <c r="E26" s="14"/>
      <c r="F26" s="28">
        <f t="shared" si="3"/>
        <v>4.498089819863508</v>
      </c>
      <c r="G26" s="29"/>
      <c r="H26" s="30">
        <f t="shared" si="1"/>
        <v>66.232982837948114</v>
      </c>
      <c r="I26" s="29"/>
      <c r="J26" s="15">
        <v>6.6172330499999994</v>
      </c>
      <c r="K26" s="14"/>
      <c r="L26" s="28">
        <f t="shared" si="4"/>
        <v>4.5205628756175651</v>
      </c>
      <c r="M26" s="29"/>
      <c r="N26" s="30">
        <f t="shared" si="2"/>
        <v>64.643866395780194</v>
      </c>
      <c r="O26" s="29"/>
      <c r="P26" s="31">
        <f t="shared" si="0"/>
        <v>1740.0034315014461</v>
      </c>
      <c r="R26" s="6"/>
    </row>
    <row r="27" spans="2:18" ht="15" customHeight="1" x14ac:dyDescent="0.2">
      <c r="B27" s="10" t="s">
        <v>17</v>
      </c>
      <c r="C27" s="10"/>
      <c r="D27" s="11">
        <v>3210</v>
      </c>
      <c r="E27" s="11"/>
      <c r="F27" s="24">
        <f t="shared" si="3"/>
        <v>3.7967047914177909</v>
      </c>
      <c r="G27" s="25"/>
      <c r="H27" s="27">
        <f t="shared" si="1"/>
        <v>70.02968762936591</v>
      </c>
      <c r="I27" s="25"/>
      <c r="J27" s="12">
        <v>5.6804797200000001</v>
      </c>
      <c r="K27" s="11"/>
      <c r="L27" s="24">
        <f t="shared" si="4"/>
        <v>3.8806198215930245</v>
      </c>
      <c r="M27" s="25"/>
      <c r="N27" s="27">
        <f t="shared" si="2"/>
        <v>68.524486217373223</v>
      </c>
      <c r="O27" s="25"/>
      <c r="P27" s="26">
        <f t="shared" si="0"/>
        <v>1769.6198504672898</v>
      </c>
      <c r="R27" s="6"/>
    </row>
    <row r="28" spans="2:18" ht="15" customHeight="1" x14ac:dyDescent="0.2">
      <c r="B28" s="10" t="s">
        <v>18</v>
      </c>
      <c r="C28" s="10"/>
      <c r="D28" s="11">
        <v>2814</v>
      </c>
      <c r="E28" s="11"/>
      <c r="F28" s="24">
        <f t="shared" si="3"/>
        <v>3.3283262564017644</v>
      </c>
      <c r="G28" s="25"/>
      <c r="H28" s="27">
        <f t="shared" si="1"/>
        <v>73.358013885767676</v>
      </c>
      <c r="I28" s="25"/>
      <c r="J28" s="12">
        <v>4.9348487400000005</v>
      </c>
      <c r="K28" s="11"/>
      <c r="L28" s="24">
        <f t="shared" si="4"/>
        <v>3.3712420043649702</v>
      </c>
      <c r="M28" s="25"/>
      <c r="N28" s="27">
        <f t="shared" si="2"/>
        <v>71.895728221738196</v>
      </c>
      <c r="O28" s="25"/>
      <c r="P28" s="26">
        <f t="shared" si="0"/>
        <v>1753.677590618337</v>
      </c>
      <c r="R28" s="6"/>
    </row>
    <row r="29" spans="2:18" ht="15" customHeight="1" x14ac:dyDescent="0.2">
      <c r="B29" s="10" t="s">
        <v>19</v>
      </c>
      <c r="C29" s="10"/>
      <c r="D29" s="11">
        <v>2498</v>
      </c>
      <c r="E29" s="11"/>
      <c r="F29" s="24">
        <f t="shared" si="3"/>
        <v>2.9545696476516019</v>
      </c>
      <c r="G29" s="25"/>
      <c r="H29" s="27">
        <f t="shared" si="1"/>
        <v>76.312583533419271</v>
      </c>
      <c r="I29" s="25"/>
      <c r="J29" s="12">
        <v>4.3584157999999995</v>
      </c>
      <c r="K29" s="11"/>
      <c r="L29" s="24">
        <f t="shared" si="4"/>
        <v>2.9774518311675648</v>
      </c>
      <c r="M29" s="25"/>
      <c r="N29" s="27">
        <f t="shared" si="2"/>
        <v>74.873180052905767</v>
      </c>
      <c r="O29" s="25"/>
      <c r="P29" s="26">
        <f t="shared" si="0"/>
        <v>1744.7621297037631</v>
      </c>
      <c r="R29" s="6"/>
    </row>
    <row r="30" spans="2:18" ht="15" customHeight="1" x14ac:dyDescent="0.2">
      <c r="B30" s="10" t="s">
        <v>20</v>
      </c>
      <c r="C30" s="10"/>
      <c r="D30" s="11">
        <v>2153</v>
      </c>
      <c r="E30" s="11"/>
      <c r="F30" s="24">
        <f t="shared" si="3"/>
        <v>2.5465125906300639</v>
      </c>
      <c r="G30" s="25"/>
      <c r="H30" s="27">
        <f t="shared" si="1"/>
        <v>78.85909612404933</v>
      </c>
      <c r="I30" s="25"/>
      <c r="J30" s="12">
        <v>3.7634008399999996</v>
      </c>
      <c r="K30" s="11"/>
      <c r="L30" s="24">
        <f t="shared" si="4"/>
        <v>2.570967350677178</v>
      </c>
      <c r="M30" s="25"/>
      <c r="N30" s="27">
        <f t="shared" si="2"/>
        <v>77.444147403582946</v>
      </c>
      <c r="O30" s="25"/>
      <c r="P30" s="26">
        <f t="shared" si="0"/>
        <v>1747.9799535531815</v>
      </c>
      <c r="R30" s="6"/>
    </row>
    <row r="31" spans="2:18" ht="15" customHeight="1" x14ac:dyDescent="0.2">
      <c r="B31" s="13" t="s">
        <v>21</v>
      </c>
      <c r="C31" s="13"/>
      <c r="D31" s="14">
        <v>1988</v>
      </c>
      <c r="E31" s="14"/>
      <c r="F31" s="28">
        <f t="shared" si="3"/>
        <v>2.3513548677067191</v>
      </c>
      <c r="G31" s="29"/>
      <c r="H31" s="30">
        <f t="shared" si="1"/>
        <v>81.210450991756048</v>
      </c>
      <c r="I31" s="29"/>
      <c r="J31" s="15">
        <v>3.55531766</v>
      </c>
      <c r="K31" s="14"/>
      <c r="L31" s="28">
        <f t="shared" si="4"/>
        <v>2.428815322564998</v>
      </c>
      <c r="M31" s="29"/>
      <c r="N31" s="30">
        <f t="shared" si="2"/>
        <v>79.872962726147946</v>
      </c>
      <c r="O31" s="29"/>
      <c r="P31" s="31">
        <f t="shared" si="0"/>
        <v>1788.3891649899397</v>
      </c>
      <c r="R31" s="6"/>
    </row>
    <row r="32" spans="2:18" ht="15" customHeight="1" x14ac:dyDescent="0.2">
      <c r="B32" s="10" t="s">
        <v>22</v>
      </c>
      <c r="C32" s="10"/>
      <c r="D32" s="11">
        <v>1802</v>
      </c>
      <c r="E32" s="11"/>
      <c r="F32" s="24">
        <f t="shared" si="3"/>
        <v>2.1313588891385855</v>
      </c>
      <c r="G32" s="25"/>
      <c r="H32" s="27">
        <f t="shared" si="1"/>
        <v>83.34180988089463</v>
      </c>
      <c r="I32" s="25"/>
      <c r="J32" s="12">
        <v>3.256078</v>
      </c>
      <c r="K32" s="11"/>
      <c r="L32" s="24">
        <f t="shared" si="4"/>
        <v>2.2243897435220443</v>
      </c>
      <c r="M32" s="25"/>
      <c r="N32" s="27">
        <f t="shared" si="2"/>
        <v>82.097352469669985</v>
      </c>
      <c r="O32" s="25"/>
      <c r="P32" s="26">
        <f t="shared" si="0"/>
        <v>1806.9245283018868</v>
      </c>
      <c r="R32" s="6"/>
    </row>
    <row r="33" spans="2:18" ht="15" customHeight="1" x14ac:dyDescent="0.2">
      <c r="B33" s="10" t="s">
        <v>23</v>
      </c>
      <c r="C33" s="10"/>
      <c r="D33" s="11">
        <v>3039</v>
      </c>
      <c r="E33" s="11"/>
      <c r="F33" s="24">
        <f t="shared" si="3"/>
        <v>3.5944504240245068</v>
      </c>
      <c r="G33" s="25"/>
      <c r="H33" s="27">
        <f t="shared" si="1"/>
        <v>86.936260304919131</v>
      </c>
      <c r="I33" s="25"/>
      <c r="J33" s="12">
        <v>5.5730760000000004</v>
      </c>
      <c r="K33" s="11"/>
      <c r="L33" s="24">
        <f t="shared" si="4"/>
        <v>3.8072469683677292</v>
      </c>
      <c r="M33" s="25"/>
      <c r="N33" s="27">
        <f t="shared" si="2"/>
        <v>85.904599438037721</v>
      </c>
      <c r="O33" s="25"/>
      <c r="P33" s="26">
        <f t="shared" si="0"/>
        <v>1833.8519249753208</v>
      </c>
      <c r="R33" s="6"/>
    </row>
    <row r="34" spans="2:18" ht="15" customHeight="1" x14ac:dyDescent="0.2">
      <c r="B34" s="10" t="s">
        <v>24</v>
      </c>
      <c r="C34" s="10"/>
      <c r="D34" s="11">
        <v>2592</v>
      </c>
      <c r="E34" s="11"/>
      <c r="F34" s="24">
        <f t="shared" si="3"/>
        <v>3.0657504110139921</v>
      </c>
      <c r="G34" s="25"/>
      <c r="H34" s="27">
        <f t="shared" si="1"/>
        <v>90.002010715933125</v>
      </c>
      <c r="I34" s="25"/>
      <c r="J34" s="12">
        <v>4.8160030999999996</v>
      </c>
      <c r="K34" s="11"/>
      <c r="L34" s="24">
        <f t="shared" si="4"/>
        <v>3.290052603288486</v>
      </c>
      <c r="M34" s="25"/>
      <c r="N34" s="27">
        <f t="shared" si="2"/>
        <v>89.194652041326208</v>
      </c>
      <c r="O34" s="25"/>
      <c r="P34" s="26">
        <f t="shared" si="0"/>
        <v>1858.0258873456789</v>
      </c>
      <c r="R34" s="6"/>
    </row>
    <row r="35" spans="2:18" ht="15" customHeight="1" x14ac:dyDescent="0.2">
      <c r="B35" s="10" t="s">
        <v>25</v>
      </c>
      <c r="C35" s="10"/>
      <c r="D35" s="11">
        <v>1718</v>
      </c>
      <c r="E35" s="11"/>
      <c r="F35" s="24">
        <f t="shared" si="3"/>
        <v>2.0320058665594285</v>
      </c>
      <c r="G35" s="25"/>
      <c r="H35" s="27">
        <f t="shared" si="1"/>
        <v>92.034016582492555</v>
      </c>
      <c r="I35" s="25"/>
      <c r="J35" s="12">
        <v>3.2130407999999999</v>
      </c>
      <c r="K35" s="11"/>
      <c r="L35" s="24">
        <f t="shared" si="4"/>
        <v>2.1949888795777812</v>
      </c>
      <c r="M35" s="25"/>
      <c r="N35" s="27">
        <f t="shared" si="2"/>
        <v>91.389640920903986</v>
      </c>
      <c r="O35" s="25"/>
      <c r="P35" s="26">
        <f t="shared" si="0"/>
        <v>1870.2216530849823</v>
      </c>
      <c r="R35" s="6"/>
    </row>
    <row r="36" spans="2:18" ht="15" customHeight="1" x14ac:dyDescent="0.2">
      <c r="B36" s="13" t="s">
        <v>26</v>
      </c>
      <c r="C36" s="13"/>
      <c r="D36" s="14">
        <v>1215</v>
      </c>
      <c r="E36" s="14"/>
      <c r="F36" s="28">
        <f t="shared" si="3"/>
        <v>1.4370705051628088</v>
      </c>
      <c r="G36" s="29"/>
      <c r="H36" s="30">
        <f t="shared" si="1"/>
        <v>93.471087087655363</v>
      </c>
      <c r="I36" s="29"/>
      <c r="J36" s="15">
        <v>2.2526445000000002</v>
      </c>
      <c r="K36" s="14"/>
      <c r="L36" s="28">
        <f t="shared" si="4"/>
        <v>1.5388941301778838</v>
      </c>
      <c r="M36" s="29"/>
      <c r="N36" s="30">
        <f t="shared" si="2"/>
        <v>92.928535051081866</v>
      </c>
      <c r="O36" s="29"/>
      <c r="P36" s="31">
        <f t="shared" si="0"/>
        <v>1854.0283950617286</v>
      </c>
      <c r="R36" s="6"/>
    </row>
    <row r="37" spans="2:18" ht="15" customHeight="1" x14ac:dyDescent="0.2">
      <c r="B37" s="10" t="s">
        <v>27</v>
      </c>
      <c r="C37" s="10"/>
      <c r="D37" s="11">
        <v>917</v>
      </c>
      <c r="E37" s="11"/>
      <c r="F37" s="24">
        <f t="shared" si="3"/>
        <v>1.0846038298224656</v>
      </c>
      <c r="G37" s="25"/>
      <c r="H37" s="27">
        <f t="shared" si="1"/>
        <v>94.555690917477833</v>
      </c>
      <c r="I37" s="25"/>
      <c r="J37" s="12">
        <v>1.7198815000000001</v>
      </c>
      <c r="K37" s="11"/>
      <c r="L37" s="24">
        <f t="shared" si="4"/>
        <v>1.1749370772669785</v>
      </c>
      <c r="M37" s="25"/>
      <c r="N37" s="27">
        <f t="shared" si="2"/>
        <v>94.103472128348841</v>
      </c>
      <c r="O37" s="25"/>
      <c r="P37" s="26">
        <f t="shared" si="0"/>
        <v>1875.5523446019629</v>
      </c>
      <c r="R37" s="6"/>
    </row>
    <row r="38" spans="2:18" ht="15" customHeight="1" x14ac:dyDescent="0.2">
      <c r="B38" s="10" t="s">
        <v>28</v>
      </c>
      <c r="C38" s="10"/>
      <c r="D38" s="11">
        <v>647</v>
      </c>
      <c r="E38" s="11"/>
      <c r="F38" s="24">
        <f t="shared" si="3"/>
        <v>0.7652548286751748</v>
      </c>
      <c r="G38" s="25"/>
      <c r="H38" s="27">
        <f t="shared" si="1"/>
        <v>95.320945746153001</v>
      </c>
      <c r="I38" s="25"/>
      <c r="J38" s="12">
        <v>1.2204809999999999</v>
      </c>
      <c r="K38" s="11"/>
      <c r="L38" s="24">
        <f t="shared" si="4"/>
        <v>0.8337716168235304</v>
      </c>
      <c r="M38" s="25"/>
      <c r="N38" s="27">
        <f t="shared" si="2"/>
        <v>94.937243745172367</v>
      </c>
      <c r="O38" s="25"/>
      <c r="P38" s="26">
        <f t="shared" si="0"/>
        <v>1886.369397217929</v>
      </c>
      <c r="R38" s="6"/>
    </row>
    <row r="39" spans="2:18" ht="15" customHeight="1" x14ac:dyDescent="0.2">
      <c r="B39" s="10" t="s">
        <v>29</v>
      </c>
      <c r="C39" s="10"/>
      <c r="D39" s="11">
        <v>625</v>
      </c>
      <c r="E39" s="11"/>
      <c r="F39" s="24">
        <f t="shared" si="3"/>
        <v>0.73923379895206209</v>
      </c>
      <c r="G39" s="25"/>
      <c r="H39" s="27">
        <f t="shared" si="1"/>
        <v>96.060179545105058</v>
      </c>
      <c r="I39" s="25"/>
      <c r="J39" s="12">
        <v>1.130007</v>
      </c>
      <c r="K39" s="11"/>
      <c r="L39" s="24">
        <f t="shared" si="4"/>
        <v>0.77196430211687628</v>
      </c>
      <c r="M39" s="25"/>
      <c r="N39" s="27">
        <f t="shared" si="2"/>
        <v>95.709208047289238</v>
      </c>
      <c r="O39" s="25"/>
      <c r="P39" s="26">
        <f t="shared" si="0"/>
        <v>1808.0112000000001</v>
      </c>
      <c r="R39" s="6"/>
    </row>
    <row r="40" spans="2:18" ht="15" customHeight="1" x14ac:dyDescent="0.2">
      <c r="B40" s="10" t="s">
        <v>30</v>
      </c>
      <c r="C40" s="10"/>
      <c r="D40" s="11">
        <v>482</v>
      </c>
      <c r="E40" s="11"/>
      <c r="F40" s="24">
        <f t="shared" si="3"/>
        <v>0.57009710575183037</v>
      </c>
      <c r="G40" s="25"/>
      <c r="H40" s="27">
        <f t="shared" si="1"/>
        <v>96.630276650856885</v>
      </c>
      <c r="I40" s="25"/>
      <c r="J40" s="12">
        <v>0.89624000000000004</v>
      </c>
      <c r="K40" s="11"/>
      <c r="L40" s="24">
        <f t="shared" si="4"/>
        <v>0.61226637191559807</v>
      </c>
      <c r="M40" s="25"/>
      <c r="N40" s="27">
        <f t="shared" si="2"/>
        <v>96.321474419204833</v>
      </c>
      <c r="O40" s="25"/>
      <c r="P40" s="26">
        <f t="shared" si="0"/>
        <v>1859.4190871369294</v>
      </c>
      <c r="R40" s="6"/>
    </row>
    <row r="41" spans="2:18" ht="15" customHeight="1" x14ac:dyDescent="0.2">
      <c r="B41" s="13" t="s">
        <v>31</v>
      </c>
      <c r="C41" s="13"/>
      <c r="D41" s="14">
        <v>388</v>
      </c>
      <c r="E41" s="14"/>
      <c r="F41" s="28">
        <f t="shared" si="3"/>
        <v>0.45891634238944018</v>
      </c>
      <c r="G41" s="29"/>
      <c r="H41" s="30">
        <f t="shared" si="1"/>
        <v>97.089192993246328</v>
      </c>
      <c r="I41" s="29"/>
      <c r="J41" s="15">
        <v>0.73795299999999997</v>
      </c>
      <c r="K41" s="14"/>
      <c r="L41" s="28">
        <f t="shared" si="4"/>
        <v>0.50413260505470781</v>
      </c>
      <c r="M41" s="29"/>
      <c r="N41" s="30">
        <f t="shared" si="2"/>
        <v>96.82560702425954</v>
      </c>
      <c r="O41" s="29"/>
      <c r="P41" s="31">
        <f t="shared" si="0"/>
        <v>1901.9407216494847</v>
      </c>
      <c r="R41" s="6"/>
    </row>
    <row r="42" spans="2:18" ht="15" customHeight="1" x14ac:dyDescent="0.2">
      <c r="B42" s="10" t="s">
        <v>32</v>
      </c>
      <c r="C42" s="10"/>
      <c r="D42" s="11">
        <v>314</v>
      </c>
      <c r="E42" s="11"/>
      <c r="F42" s="24">
        <f t="shared" si="3"/>
        <v>0.37139106059351606</v>
      </c>
      <c r="G42" s="25"/>
      <c r="H42" s="27">
        <f t="shared" si="1"/>
        <v>97.460584053839838</v>
      </c>
      <c r="I42" s="25"/>
      <c r="J42" s="12">
        <v>0.59953900000000004</v>
      </c>
      <c r="K42" s="11"/>
      <c r="L42" s="24">
        <f t="shared" si="4"/>
        <v>0.40957507849672609</v>
      </c>
      <c r="M42" s="25"/>
      <c r="N42" s="27">
        <f t="shared" si="2"/>
        <v>97.235182102756269</v>
      </c>
      <c r="O42" s="25"/>
      <c r="P42" s="26">
        <f t="shared" si="0"/>
        <v>1909.3598726114649</v>
      </c>
      <c r="R42" s="6"/>
    </row>
    <row r="43" spans="2:18" ht="15" customHeight="1" x14ac:dyDescent="0.2">
      <c r="B43" s="10" t="s">
        <v>33</v>
      </c>
      <c r="C43" s="10"/>
      <c r="D43" s="11">
        <v>464</v>
      </c>
      <c r="E43" s="11"/>
      <c r="F43" s="24">
        <f t="shared" si="3"/>
        <v>0.54880717234201093</v>
      </c>
      <c r="G43" s="25"/>
      <c r="H43" s="27">
        <f t="shared" si="1"/>
        <v>98.009391226181847</v>
      </c>
      <c r="I43" s="25"/>
      <c r="J43" s="12">
        <v>0.85378759999999998</v>
      </c>
      <c r="K43" s="11"/>
      <c r="L43" s="24">
        <f t="shared" si="4"/>
        <v>0.58326501410172038</v>
      </c>
      <c r="M43" s="25"/>
      <c r="N43" s="27">
        <f t="shared" si="2"/>
        <v>97.818447116857996</v>
      </c>
      <c r="O43" s="25"/>
      <c r="P43" s="26">
        <f t="shared" si="0"/>
        <v>1840.0594827586208</v>
      </c>
      <c r="R43" s="6"/>
    </row>
    <row r="44" spans="2:18" ht="15" customHeight="1" x14ac:dyDescent="0.2">
      <c r="B44" s="10" t="s">
        <v>34</v>
      </c>
      <c r="C44" s="10"/>
      <c r="D44" s="11">
        <v>403</v>
      </c>
      <c r="E44" s="11"/>
      <c r="F44" s="24">
        <f t="shared" si="3"/>
        <v>0.47665795356428969</v>
      </c>
      <c r="G44" s="25"/>
      <c r="H44" s="27">
        <f t="shared" si="1"/>
        <v>98.486049179746132</v>
      </c>
      <c r="I44" s="25"/>
      <c r="J44" s="12">
        <v>0.75784300000000004</v>
      </c>
      <c r="K44" s="11"/>
      <c r="L44" s="24">
        <f t="shared" si="4"/>
        <v>0.51772045890791818</v>
      </c>
      <c r="M44" s="25"/>
      <c r="N44" s="27">
        <f t="shared" si="2"/>
        <v>98.336167575765913</v>
      </c>
      <c r="O44" s="25"/>
      <c r="P44" s="26">
        <f t="shared" si="0"/>
        <v>1880.5037220843674</v>
      </c>
      <c r="R44" s="6"/>
    </row>
    <row r="45" spans="2:18" ht="15" customHeight="1" x14ac:dyDescent="0.2">
      <c r="B45" s="10" t="s">
        <v>35</v>
      </c>
      <c r="C45" s="10"/>
      <c r="D45" s="11">
        <v>268</v>
      </c>
      <c r="E45" s="11"/>
      <c r="F45" s="24">
        <f t="shared" si="3"/>
        <v>0.31698345299064423</v>
      </c>
      <c r="G45" s="25"/>
      <c r="H45" s="27">
        <f t="shared" si="1"/>
        <v>98.803032632736773</v>
      </c>
      <c r="I45" s="25"/>
      <c r="J45" s="12">
        <v>0.49791299999999999</v>
      </c>
      <c r="K45" s="11"/>
      <c r="L45" s="24">
        <f t="shared" si="4"/>
        <v>0.34014927479203244</v>
      </c>
      <c r="M45" s="25"/>
      <c r="N45" s="27">
        <f t="shared" si="2"/>
        <v>98.676316850557939</v>
      </c>
      <c r="O45" s="25"/>
      <c r="P45" s="26">
        <f t="shared" si="0"/>
        <v>1857.8843283582089</v>
      </c>
      <c r="R45" s="6"/>
    </row>
    <row r="46" spans="2:18" ht="15" customHeight="1" x14ac:dyDescent="0.2">
      <c r="B46" s="13" t="s">
        <v>36</v>
      </c>
      <c r="C46" s="13"/>
      <c r="D46" s="14">
        <v>197</v>
      </c>
      <c r="E46" s="14"/>
      <c r="F46" s="28">
        <f t="shared" si="3"/>
        <v>0.23300649342968999</v>
      </c>
      <c r="G46" s="29"/>
      <c r="H46" s="30">
        <f t="shared" si="1"/>
        <v>99.036039126166457</v>
      </c>
      <c r="I46" s="29"/>
      <c r="J46" s="15">
        <v>0.37694100000000003</v>
      </c>
      <c r="K46" s="14"/>
      <c r="L46" s="28">
        <f t="shared" si="4"/>
        <v>0.257507250843789</v>
      </c>
      <c r="M46" s="29"/>
      <c r="N46" s="30">
        <f t="shared" si="2"/>
        <v>98.933824101401726</v>
      </c>
      <c r="O46" s="29"/>
      <c r="P46" s="31">
        <f t="shared" si="0"/>
        <v>1913.4060913705587</v>
      </c>
      <c r="R46" s="6"/>
    </row>
    <row r="47" spans="2:18" ht="15" customHeight="1" x14ac:dyDescent="0.2">
      <c r="B47" s="10" t="s">
        <v>37</v>
      </c>
      <c r="C47" s="10"/>
      <c r="D47" s="11">
        <v>147</v>
      </c>
      <c r="E47" s="11"/>
      <c r="F47" s="24">
        <f t="shared" si="3"/>
        <v>0.17386778951352502</v>
      </c>
      <c r="G47" s="25"/>
      <c r="H47" s="27">
        <f t="shared" si="1"/>
        <v>99.20990691567998</v>
      </c>
      <c r="I47" s="25"/>
      <c r="J47" s="12">
        <v>0.28114600000000001</v>
      </c>
      <c r="K47" s="11"/>
      <c r="L47" s="24">
        <f t="shared" si="4"/>
        <v>0.19206489489264342</v>
      </c>
      <c r="M47" s="25"/>
      <c r="N47" s="27">
        <f t="shared" si="2"/>
        <v>99.125888996294364</v>
      </c>
      <c r="O47" s="25"/>
      <c r="P47" s="26">
        <f t="shared" si="0"/>
        <v>1912.5578231292518</v>
      </c>
      <c r="R47" s="6"/>
    </row>
    <row r="48" spans="2:18" ht="15" customHeight="1" x14ac:dyDescent="0.2">
      <c r="B48" s="10" t="s">
        <v>38</v>
      </c>
      <c r="C48" s="10"/>
      <c r="D48" s="11">
        <v>108</v>
      </c>
      <c r="E48" s="11"/>
      <c r="F48" s="24">
        <f t="shared" si="3"/>
        <v>0.12773960045891633</v>
      </c>
      <c r="G48" s="25"/>
      <c r="H48" s="27">
        <f t="shared" si="1"/>
        <v>99.337646516138889</v>
      </c>
      <c r="I48" s="25"/>
      <c r="J48" s="12">
        <v>0.195245</v>
      </c>
      <c r="K48" s="11"/>
      <c r="L48" s="24">
        <f t="shared" si="4"/>
        <v>0.13338162521719735</v>
      </c>
      <c r="M48" s="25"/>
      <c r="N48" s="27">
        <f t="shared" si="2"/>
        <v>99.259270621511561</v>
      </c>
      <c r="O48" s="25"/>
      <c r="P48" s="26">
        <f t="shared" si="0"/>
        <v>1807.8240740740741</v>
      </c>
      <c r="R48" s="6"/>
    </row>
    <row r="49" spans="2:18" ht="15" customHeight="1" x14ac:dyDescent="0.2">
      <c r="B49" s="10" t="s">
        <v>39</v>
      </c>
      <c r="C49" s="10"/>
      <c r="D49" s="11">
        <v>271</v>
      </c>
      <c r="E49" s="11"/>
      <c r="F49" s="24">
        <f t="shared" si="3"/>
        <v>0.32053177522561416</v>
      </c>
      <c r="G49" s="25"/>
      <c r="H49" s="27">
        <f t="shared" si="1"/>
        <v>99.658178291364507</v>
      </c>
      <c r="I49" s="25"/>
      <c r="J49" s="12">
        <v>0.5198566</v>
      </c>
      <c r="K49" s="11"/>
      <c r="L49" s="24">
        <f t="shared" si="4"/>
        <v>0.35514004552171102</v>
      </c>
      <c r="M49" s="25"/>
      <c r="N49" s="27">
        <f t="shared" si="2"/>
        <v>99.614410667033269</v>
      </c>
      <c r="O49" s="25"/>
      <c r="P49" s="26">
        <f t="shared" si="0"/>
        <v>1918.2900369003687</v>
      </c>
      <c r="R49" s="6"/>
    </row>
    <row r="50" spans="2:18" ht="15" customHeight="1" x14ac:dyDescent="0.2">
      <c r="B50" s="10" t="s">
        <v>40</v>
      </c>
      <c r="C50" s="10"/>
      <c r="D50" s="11">
        <v>115</v>
      </c>
      <c r="E50" s="11"/>
      <c r="F50" s="24">
        <f t="shared" si="3"/>
        <v>0.13601901900717944</v>
      </c>
      <c r="G50" s="25"/>
      <c r="H50" s="27">
        <f t="shared" si="1"/>
        <v>99.794197310371686</v>
      </c>
      <c r="I50" s="25"/>
      <c r="J50" s="12">
        <v>0.22434899999999999</v>
      </c>
      <c r="K50" s="11"/>
      <c r="L50" s="24">
        <f t="shared" si="4"/>
        <v>0.15326402333403163</v>
      </c>
      <c r="M50" s="25"/>
      <c r="N50" s="27">
        <f t="shared" si="2"/>
        <v>99.767674690367301</v>
      </c>
      <c r="O50" s="25"/>
      <c r="P50" s="26">
        <f t="shared" si="0"/>
        <v>1950.8608695652172</v>
      </c>
      <c r="R50" s="6"/>
    </row>
    <row r="51" spans="2:18" ht="15" customHeight="1" x14ac:dyDescent="0.2">
      <c r="B51" s="13" t="s">
        <v>41</v>
      </c>
      <c r="C51" s="13"/>
      <c r="D51" s="14">
        <v>60</v>
      </c>
      <c r="E51" s="14"/>
      <c r="F51" s="28">
        <f t="shared" si="3"/>
        <v>7.096644469939796E-2</v>
      </c>
      <c r="G51" s="29"/>
      <c r="H51" s="30">
        <f t="shared" si="1"/>
        <v>99.86516375507108</v>
      </c>
      <c r="I51" s="29"/>
      <c r="J51" s="15">
        <v>0.12542049</v>
      </c>
      <c r="K51" s="14"/>
      <c r="L51" s="28">
        <f t="shared" si="4"/>
        <v>8.5681009970740588E-2</v>
      </c>
      <c r="M51" s="29"/>
      <c r="N51" s="30">
        <f t="shared" si="2"/>
        <v>99.853355700338042</v>
      </c>
      <c r="O51" s="29"/>
      <c r="P51" s="31">
        <f t="shared" si="0"/>
        <v>2090.3415</v>
      </c>
      <c r="R51" s="6"/>
    </row>
    <row r="52" spans="2:18" ht="15" customHeight="1" x14ac:dyDescent="0.2">
      <c r="B52" s="10" t="s">
        <v>42</v>
      </c>
      <c r="C52" s="10"/>
      <c r="D52" s="11">
        <v>20</v>
      </c>
      <c r="E52" s="11"/>
      <c r="F52" s="24">
        <f t="shared" si="3"/>
        <v>2.3655481566465991E-2</v>
      </c>
      <c r="G52" s="25"/>
      <c r="H52" s="27">
        <f t="shared" si="1"/>
        <v>99.888819236637545</v>
      </c>
      <c r="I52" s="25"/>
      <c r="J52" s="12">
        <v>3.9269999999999999E-2</v>
      </c>
      <c r="K52" s="11"/>
      <c r="L52" s="24">
        <f t="shared" si="4"/>
        <v>2.6827301197364026E-2</v>
      </c>
      <c r="M52" s="25"/>
      <c r="N52" s="27">
        <f t="shared" si="2"/>
        <v>99.8801830015354</v>
      </c>
      <c r="O52" s="25"/>
      <c r="P52" s="26">
        <f t="shared" si="0"/>
        <v>1963.4999999999998</v>
      </c>
      <c r="R52" s="6"/>
    </row>
    <row r="53" spans="2:18" ht="15" customHeight="1" x14ac:dyDescent="0.2">
      <c r="B53" s="16" t="s">
        <v>43</v>
      </c>
      <c r="C53" s="16"/>
      <c r="D53" s="11">
        <v>24</v>
      </c>
      <c r="E53" s="11"/>
      <c r="F53" s="24">
        <f t="shared" si="3"/>
        <v>2.8386577879759185E-2</v>
      </c>
      <c r="G53" s="25"/>
      <c r="H53" s="27">
        <f t="shared" si="1"/>
        <v>99.917205814517303</v>
      </c>
      <c r="I53" s="25"/>
      <c r="J53" s="12">
        <v>4.7957E-2</v>
      </c>
      <c r="K53" s="11"/>
      <c r="L53" s="24">
        <f t="shared" si="4"/>
        <v>3.2761825401629398E-2</v>
      </c>
      <c r="M53" s="25"/>
      <c r="N53" s="27">
        <f t="shared" si="2"/>
        <v>99.912944826937036</v>
      </c>
      <c r="O53" s="25"/>
      <c r="P53" s="26">
        <f t="shared" si="0"/>
        <v>1998.2083333333333</v>
      </c>
      <c r="R53" s="6"/>
    </row>
    <row r="54" spans="2:18" ht="15" customHeight="1" x14ac:dyDescent="0.2">
      <c r="B54" s="17" t="s">
        <v>44</v>
      </c>
      <c r="C54" s="17"/>
      <c r="D54" s="11">
        <v>22</v>
      </c>
      <c r="E54" s="11"/>
      <c r="F54" s="24">
        <f t="shared" si="3"/>
        <v>2.6021029723112585E-2</v>
      </c>
      <c r="G54" s="25"/>
      <c r="H54" s="27">
        <f t="shared" si="1"/>
        <v>99.943226844240414</v>
      </c>
      <c r="I54" s="25"/>
      <c r="J54" s="12">
        <v>3.8556E-2</v>
      </c>
      <c r="K54" s="11"/>
      <c r="L54" s="24">
        <f t="shared" si="4"/>
        <v>2.6339532084684678E-2</v>
      </c>
      <c r="M54" s="25"/>
      <c r="N54" s="27">
        <f t="shared" si="2"/>
        <v>99.939284359021727</v>
      </c>
      <c r="O54" s="25"/>
      <c r="P54" s="26">
        <f t="shared" si="0"/>
        <v>1752.5454545454545</v>
      </c>
      <c r="R54" s="6"/>
    </row>
    <row r="55" spans="2:18" ht="15" customHeight="1" x14ac:dyDescent="0.2">
      <c r="B55" s="17" t="s">
        <v>45</v>
      </c>
      <c r="C55" s="17"/>
      <c r="D55" s="11">
        <v>26</v>
      </c>
      <c r="E55" s="11"/>
      <c r="F55" s="24">
        <f t="shared" si="3"/>
        <v>3.0752126036405786E-2</v>
      </c>
      <c r="G55" s="25"/>
      <c r="H55" s="27">
        <f t="shared" si="1"/>
        <v>99.973978970276818</v>
      </c>
      <c r="I55" s="25"/>
      <c r="J55" s="12">
        <v>4.7463999999999999E-2</v>
      </c>
      <c r="K55" s="11"/>
      <c r="L55" s="24">
        <f t="shared" si="4"/>
        <v>3.2425032442874618E-2</v>
      </c>
      <c r="M55" s="25"/>
      <c r="N55" s="27">
        <f t="shared" si="2"/>
        <v>99.9717093914646</v>
      </c>
      <c r="O55" s="25"/>
      <c r="P55" s="26">
        <f t="shared" si="0"/>
        <v>1825.5384615384617</v>
      </c>
      <c r="R55" s="6"/>
    </row>
    <row r="56" spans="2:18" ht="15" customHeight="1" x14ac:dyDescent="0.2">
      <c r="B56" s="18" t="s">
        <v>46</v>
      </c>
      <c r="C56" s="18"/>
      <c r="D56" s="14">
        <v>12</v>
      </c>
      <c r="E56" s="14"/>
      <c r="F56" s="28">
        <f t="shared" si="3"/>
        <v>1.4193288939879593E-2</v>
      </c>
      <c r="G56" s="29"/>
      <c r="H56" s="30">
        <f t="shared" si="1"/>
        <v>99.988172259216697</v>
      </c>
      <c r="I56" s="29"/>
      <c r="J56" s="15">
        <v>2.0094000000000001E-2</v>
      </c>
      <c r="K56" s="14"/>
      <c r="L56" s="28">
        <f t="shared" si="4"/>
        <v>1.3727216456833023E-2</v>
      </c>
      <c r="M56" s="29"/>
      <c r="N56" s="30">
        <f t="shared" si="2"/>
        <v>99.985436607921429</v>
      </c>
      <c r="O56" s="29"/>
      <c r="P56" s="31">
        <f t="shared" si="0"/>
        <v>1674.5</v>
      </c>
      <c r="R56" s="6"/>
    </row>
    <row r="57" spans="2:18" ht="15" customHeight="1" x14ac:dyDescent="0.2">
      <c r="B57" s="17" t="s">
        <v>47</v>
      </c>
      <c r="C57" s="17"/>
      <c r="D57" s="11" t="s">
        <v>61</v>
      </c>
      <c r="E57" s="11"/>
      <c r="F57" s="11" t="s">
        <v>61</v>
      </c>
      <c r="G57" s="25"/>
      <c r="H57" s="11" t="s">
        <v>61</v>
      </c>
      <c r="I57" s="25"/>
      <c r="J57" s="12" t="s">
        <v>61</v>
      </c>
      <c r="K57" s="11"/>
      <c r="L57" s="11" t="s">
        <v>61</v>
      </c>
      <c r="M57" s="25"/>
      <c r="N57" s="11" t="s">
        <v>61</v>
      </c>
      <c r="O57" s="25"/>
      <c r="P57" s="11" t="s">
        <v>61</v>
      </c>
      <c r="R57" s="6"/>
    </row>
    <row r="58" spans="2:18" ht="15" customHeight="1" x14ac:dyDescent="0.2">
      <c r="B58" s="17" t="s">
        <v>48</v>
      </c>
      <c r="C58" s="17"/>
      <c r="D58" s="11" t="s">
        <v>61</v>
      </c>
      <c r="E58" s="11"/>
      <c r="F58" s="11" t="s">
        <v>61</v>
      </c>
      <c r="G58" s="25"/>
      <c r="H58" s="11" t="s">
        <v>61</v>
      </c>
      <c r="I58" s="25"/>
      <c r="J58" s="12" t="s">
        <v>61</v>
      </c>
      <c r="K58" s="11"/>
      <c r="L58" s="11" t="s">
        <v>61</v>
      </c>
      <c r="M58" s="25"/>
      <c r="N58" s="11" t="s">
        <v>61</v>
      </c>
      <c r="O58" s="25"/>
      <c r="P58" s="11" t="s">
        <v>61</v>
      </c>
      <c r="R58" s="6"/>
    </row>
    <row r="59" spans="2:18" ht="15.95" customHeight="1" x14ac:dyDescent="0.2">
      <c r="B59" s="19" t="s">
        <v>53</v>
      </c>
      <c r="C59" s="19"/>
      <c r="D59" s="20">
        <v>84547</v>
      </c>
      <c r="E59" s="20"/>
      <c r="F59" s="32">
        <f>SUM(F12:F58)</f>
        <v>99.988172259216697</v>
      </c>
      <c r="G59" s="33"/>
      <c r="H59" s="34"/>
      <c r="I59" s="34"/>
      <c r="J59" s="35">
        <v>146.38073248999999</v>
      </c>
      <c r="K59" s="20"/>
      <c r="L59" s="32">
        <f>SUM(L12:L58)</f>
        <v>99.985436607921429</v>
      </c>
      <c r="M59" s="33"/>
      <c r="N59" s="34"/>
      <c r="O59" s="34"/>
      <c r="P59" s="36">
        <f t="shared" si="0"/>
        <v>1731.3533595514921</v>
      </c>
      <c r="R59" s="6"/>
    </row>
    <row r="60" spans="2:18" ht="3.95" customHeight="1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2.95" customHeight="1" x14ac:dyDescent="0.2">
      <c r="B61" s="37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  <row r="62" spans="2:18" ht="15" x14ac:dyDescent="0.25">
      <c r="B62" s="38" t="s">
        <v>62</v>
      </c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C_IV.48</vt:lpstr>
      <vt:lpstr>C_IV.48!Área_de_impresión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2016-07-07T06:26:23Z</dcterms:modified>
</cp:coreProperties>
</file>