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9" sheetId="164" r:id="rId1"/>
  </sheets>
  <definedNames>
    <definedName name="_xlnm.Print_Area" localSheetId="0">C_IV.49!$B$2:$P$61</definedName>
  </definedNames>
  <calcPr calcId="145621"/>
</workbook>
</file>

<file path=xl/calcChain.xml><?xml version="1.0" encoding="utf-8"?>
<calcChain xmlns="http://schemas.openxmlformats.org/spreadsheetml/2006/main">
  <c r="F58" i="164" l="1"/>
  <c r="F57" i="164"/>
  <c r="F56" i="164"/>
  <c r="F55" i="164"/>
  <c r="F54" i="164"/>
  <c r="F53" i="164"/>
  <c r="F52" i="164"/>
  <c r="F51" i="164"/>
  <c r="F50" i="164"/>
  <c r="F49" i="164"/>
  <c r="F48" i="164"/>
  <c r="F47" i="164"/>
  <c r="F46" i="164"/>
  <c r="F45" i="164"/>
  <c r="F44" i="164"/>
  <c r="F43" i="164"/>
  <c r="F42" i="164"/>
  <c r="F41" i="164"/>
  <c r="F40" i="164"/>
  <c r="F39" i="164"/>
  <c r="F38" i="164"/>
  <c r="F37" i="164"/>
  <c r="F36" i="164"/>
  <c r="F35" i="164"/>
  <c r="F34" i="164"/>
  <c r="F33" i="164"/>
  <c r="F32" i="164"/>
  <c r="F31" i="164"/>
  <c r="F30" i="164"/>
  <c r="F29" i="164"/>
  <c r="F28" i="164"/>
  <c r="F27" i="164"/>
  <c r="F26" i="164"/>
  <c r="F25" i="164"/>
  <c r="F24" i="164"/>
  <c r="F23" i="164"/>
  <c r="F22" i="164"/>
  <c r="F21" i="164"/>
  <c r="F20" i="164"/>
  <c r="F19" i="164"/>
  <c r="F18" i="164"/>
  <c r="F17" i="164"/>
  <c r="F16" i="164"/>
  <c r="F15" i="164"/>
  <c r="F14" i="164"/>
  <c r="F13" i="164"/>
  <c r="F12" i="164"/>
  <c r="F59" i="164" s="1"/>
  <c r="P59" i="164"/>
  <c r="P58" i="164"/>
  <c r="L58" i="164"/>
  <c r="P57" i="164"/>
  <c r="L57" i="164"/>
  <c r="P56" i="164"/>
  <c r="L56" i="164"/>
  <c r="P55" i="164"/>
  <c r="L55" i="164"/>
  <c r="P54" i="164"/>
  <c r="L54" i="164"/>
  <c r="P53" i="164"/>
  <c r="L53" i="164"/>
  <c r="P52" i="164"/>
  <c r="L52" i="164"/>
  <c r="P51" i="164"/>
  <c r="L51" i="164"/>
  <c r="P50" i="164"/>
  <c r="L50" i="164"/>
  <c r="P49" i="164"/>
  <c r="L49" i="164"/>
  <c r="P48" i="164"/>
  <c r="L48" i="164"/>
  <c r="P47" i="164"/>
  <c r="L47" i="164"/>
  <c r="P46" i="164"/>
  <c r="L46" i="164"/>
  <c r="P45" i="164"/>
  <c r="L45" i="164"/>
  <c r="P44" i="164"/>
  <c r="L44" i="164"/>
  <c r="P43" i="164"/>
  <c r="L43" i="164"/>
  <c r="P42" i="164"/>
  <c r="L42" i="164"/>
  <c r="P41" i="164"/>
  <c r="L41" i="164"/>
  <c r="P40" i="164"/>
  <c r="L40" i="164"/>
  <c r="P39" i="164"/>
  <c r="L39" i="164"/>
  <c r="P38" i="164"/>
  <c r="L38" i="164"/>
  <c r="P37" i="164"/>
  <c r="L37" i="164"/>
  <c r="P36" i="164"/>
  <c r="L36" i="164"/>
  <c r="P35" i="164"/>
  <c r="L35" i="164"/>
  <c r="P34" i="164"/>
  <c r="L34" i="164"/>
  <c r="P33" i="164"/>
  <c r="L33" i="164"/>
  <c r="P32" i="164"/>
  <c r="L32" i="164"/>
  <c r="P31" i="164"/>
  <c r="L31" i="164"/>
  <c r="P30" i="164"/>
  <c r="L30" i="164"/>
  <c r="P29" i="164"/>
  <c r="L29" i="164"/>
  <c r="P28" i="164"/>
  <c r="L28" i="164"/>
  <c r="P27" i="164"/>
  <c r="L27" i="164"/>
  <c r="P26" i="164"/>
  <c r="L26" i="164"/>
  <c r="P25" i="164"/>
  <c r="L25" i="164"/>
  <c r="P24" i="164"/>
  <c r="L24" i="164"/>
  <c r="P23" i="164"/>
  <c r="L23" i="164"/>
  <c r="P22" i="164"/>
  <c r="L22" i="164"/>
  <c r="P21" i="164"/>
  <c r="L21" i="164"/>
  <c r="P20" i="164"/>
  <c r="L20" i="164"/>
  <c r="P19" i="164"/>
  <c r="L19" i="164"/>
  <c r="P18" i="164"/>
  <c r="L18" i="164"/>
  <c r="P17" i="164"/>
  <c r="L17" i="164"/>
  <c r="P16" i="164"/>
  <c r="L16" i="164"/>
  <c r="P15" i="164"/>
  <c r="L15" i="164"/>
  <c r="P14" i="164"/>
  <c r="L14" i="164"/>
  <c r="P13" i="164"/>
  <c r="L13" i="164"/>
  <c r="P12" i="164"/>
  <c r="L12" i="164"/>
  <c r="L59" i="164" s="1"/>
  <c r="N12" i="164" l="1"/>
  <c r="N13" i="164" s="1"/>
  <c r="N14" i="164" s="1"/>
  <c r="N15" i="164" s="1"/>
  <c r="N16" i="164" s="1"/>
  <c r="N17" i="164" s="1"/>
  <c r="N18" i="164" s="1"/>
  <c r="N19" i="164" s="1"/>
  <c r="N20" i="164" s="1"/>
  <c r="N21" i="164" s="1"/>
  <c r="N22" i="164" s="1"/>
  <c r="N23" i="164" s="1"/>
  <c r="N24" i="164" s="1"/>
  <c r="N25" i="164" s="1"/>
  <c r="N26" i="164" s="1"/>
  <c r="N27" i="164" s="1"/>
  <c r="N28" i="164" s="1"/>
  <c r="N29" i="164" s="1"/>
  <c r="N30" i="164" s="1"/>
  <c r="N31" i="164" s="1"/>
  <c r="N32" i="164" s="1"/>
  <c r="N33" i="164" s="1"/>
  <c r="N34" i="164" s="1"/>
  <c r="N35" i="164" s="1"/>
  <c r="N36" i="164" s="1"/>
  <c r="N37" i="164" s="1"/>
  <c r="N38" i="164" s="1"/>
  <c r="N39" i="164" s="1"/>
  <c r="N40" i="164" s="1"/>
  <c r="N41" i="164" s="1"/>
  <c r="N42" i="164" s="1"/>
  <c r="N43" i="164" s="1"/>
  <c r="N44" i="164" s="1"/>
  <c r="N45" i="164" s="1"/>
  <c r="N46" i="164" s="1"/>
  <c r="N47" i="164" s="1"/>
  <c r="N48" i="164" s="1"/>
  <c r="N49" i="164" s="1"/>
  <c r="N50" i="164" s="1"/>
  <c r="N51" i="164" s="1"/>
  <c r="N52" i="164" s="1"/>
  <c r="N53" i="164" s="1"/>
  <c r="N54" i="164" s="1"/>
  <c r="N55" i="164" s="1"/>
  <c r="N56" i="164" s="1"/>
  <c r="N57" i="164" s="1"/>
  <c r="N58" i="164" s="1"/>
  <c r="H12" i="164"/>
  <c r="H13" i="164" s="1"/>
  <c r="H14" i="164" s="1"/>
  <c r="H15" i="164" s="1"/>
  <c r="H16" i="164" s="1"/>
  <c r="H17" i="164" s="1"/>
  <c r="H18" i="164" s="1"/>
  <c r="H19" i="164" s="1"/>
  <c r="H20" i="164" s="1"/>
  <c r="H21" i="164" s="1"/>
  <c r="H22" i="164" s="1"/>
  <c r="H23" i="164" s="1"/>
  <c r="H24" i="164" s="1"/>
  <c r="H25" i="164" s="1"/>
  <c r="H26" i="164" s="1"/>
  <c r="H27" i="164" s="1"/>
  <c r="H28" i="164" s="1"/>
  <c r="H29" i="164" s="1"/>
  <c r="H30" i="164" s="1"/>
  <c r="H31" i="164" s="1"/>
  <c r="H32" i="164" s="1"/>
  <c r="H33" i="164" s="1"/>
  <c r="H34" i="164" s="1"/>
  <c r="H35" i="164" s="1"/>
  <c r="H36" i="164" s="1"/>
  <c r="H37" i="164" s="1"/>
  <c r="H38" i="164" s="1"/>
  <c r="H39" i="164" s="1"/>
  <c r="H40" i="164" s="1"/>
  <c r="H41" i="164" s="1"/>
  <c r="H42" i="164" s="1"/>
  <c r="H43" i="164" s="1"/>
  <c r="H44" i="164" s="1"/>
  <c r="H45" i="164" s="1"/>
  <c r="H46" i="164" s="1"/>
  <c r="H47" i="164" s="1"/>
  <c r="H48" i="164" s="1"/>
  <c r="H49" i="164" s="1"/>
  <c r="H50" i="164" s="1"/>
  <c r="H51" i="164" s="1"/>
  <c r="H52" i="164" s="1"/>
  <c r="H53" i="164" s="1"/>
  <c r="H54" i="164" s="1"/>
  <c r="H55" i="164" s="1"/>
  <c r="H56" i="164" s="1"/>
  <c r="H57" i="164" s="1"/>
  <c r="H58" i="164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<sst xmlns="http://schemas.openxmlformats.org/spreadsheetml/2006/main" count="63" uniqueCount="61">
  <si>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</si>
  <si>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</si>
  <si>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</si>
  <si>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</si>
  <si>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</si>
  <si>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</si>
  <si>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</si>
  <si>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</si>
  <si>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</si>
  <si>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</si>
  <si>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</si>
  <si>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</si>
  <si>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</si>
  <si>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</si>
  <si>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</si>
  <si>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</si>
  <si>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</si>
  <si>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</si>
  <si>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</si>
  <si>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</si>
  <si>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</si>
  <si>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</si>
  <si>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</si>
  <si>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</si>
  <si>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</si>
  <si>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</si>
  <si>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</si>
  <si>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</si>
  <si>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</si>
  <si>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</si>
  <si>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</si>
  <si>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</si>
  <si>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</si>
  <si>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</si>
  <si>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</si>
  <si>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</si>
  <si>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</si>
  <si>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</si>
  <si>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</si>
  <si>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</si>
  <si>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</si>
  <si>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</si>
  <si>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</si>
  <si>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</si>
  <si>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</si>
  <si>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</si>
  <si>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</si>
  <si>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</si>
  <si>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</si>
  <si>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</si>
  <si>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</si>
  <si>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</si>
  <si>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</si>
  <si>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</si>
  <si>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</si>
  <si>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</si>
  <si>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</si>
  <si>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</si>
  <si>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</si>
  <si>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IV.49. </t>
    </r>
    <r>
      <rPr>
        <b/>
        <sz val="14"/>
        <rFont val="Times New Roman"/>
        <family val="1"/>
      </rPr>
      <t>Mínimo por discapacidad</t>
    </r>
    <r>
      <rPr>
        <b/>
        <vertAlign val="superscript"/>
        <sz val="14"/>
        <rFont val="Times New Roman"/>
        <family val="1"/>
      </rPr>
      <t xml:space="preserve"> (*)</t>
    </r>
    <r>
      <rPr>
        <b/>
        <sz val="14"/>
        <rFont val="Times New Roman"/>
        <family val="1"/>
      </rPr>
      <t>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</si>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</sst>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/>
    <xf numFmtId="0" fontId="2" fillId="0" borderId="0" xfId="0" applyFont="1" applyFill="1"/>
    <xf numFmtId="9" fontId="3" fillId="0" borderId="1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4" fontId="3" fillId="0" borderId="1" xfId="0" applyNumberFormat="1" applyFont="1" applyBorder="1" applyAlignment="1">
      <alignment horizontal="right" vertical="center" indent="1"/>
    </xf>
    <xf numFmtId="0" fontId="1" fillId="0" borderId="0" xfId="0" applyFont="1"/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Continuous" vertical="center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3" fontId="10" fillId="0" borderId="2" xfId="0" applyNumberFormat="1" applyFont="1" applyBorder="1" applyAlignment="1">
      <alignment horizontal="right" vertical="center" indent="1"/>
    </xf>
    <xf numFmtId="164" fontId="10" fillId="0" borderId="2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Alignment="1" applyProtection="1">
      <alignment horizontal="right" vertical="center" indent="1"/>
    </xf>
    <xf numFmtId="165" fontId="10" fillId="0" borderId="0" xfId="0" applyNumberFormat="1" applyFont="1" applyBorder="1" applyAlignment="1" applyProtection="1">
      <alignment horizontal="right" vertical="center" indent="1"/>
    </xf>
    <xf numFmtId="166" fontId="10" fillId="0" borderId="2" xfId="0" applyNumberFormat="1" applyFont="1" applyFill="1" applyBorder="1" applyAlignment="1">
      <alignment horizontal="right" vertical="center" indent="1"/>
    </xf>
    <xf numFmtId="2" fontId="10" fillId="0" borderId="2" xfId="0" applyNumberFormat="1" applyFont="1" applyBorder="1" applyAlignment="1" applyProtection="1">
      <alignment horizontal="right" vertical="center" indent="1"/>
    </xf>
    <xf numFmtId="165" fontId="10" fillId="0" borderId="2" xfId="0" applyNumberFormat="1" applyFont="1" applyBorder="1" applyAlignment="1" applyProtection="1">
      <alignment horizontal="right" vertical="center" indent="1"/>
    </xf>
    <xf numFmtId="3" fontId="10" fillId="0" borderId="2" xfId="0" applyNumberFormat="1" applyFont="1" applyBorder="1" applyAlignment="1" applyProtection="1">
      <alignment horizontal="right" vertical="center" indent="1"/>
    </xf>
    <xf numFmtId="167" fontId="4" fillId="0" borderId="1" xfId="0" applyNumberFormat="1" applyFont="1" applyFill="1" applyBorder="1" applyAlignment="1">
      <alignment horizontal="right" vertical="center" indent="1"/>
    </xf>
    <xf numFmtId="2" fontId="4" fillId="0" borderId="1" xfId="0" applyNumberFormat="1" applyFont="1" applyFill="1" applyBorder="1" applyAlignment="1" applyProtection="1">
      <alignment horizontal="right" vertical="center" indent="1"/>
    </xf>
    <xf numFmtId="9" fontId="4" fillId="0" borderId="1" xfId="0" applyNumberFormat="1" applyFont="1" applyFill="1" applyBorder="1" applyAlignment="1" applyProtection="1">
      <alignment horizontal="right" vertical="center" indent="1"/>
    </xf>
    <xf numFmtId="3" fontId="4" fillId="0" borderId="1" xfId="0" applyNumberFormat="1" applyFont="1" applyBorder="1" applyAlignment="1" applyProtection="1">
      <alignment horizontal="right" vertical="center" indent="1"/>
    </xf>
    <xf numFmtId="0" fontId="11" fillId="0" borderId="0" xfId="0" applyFont="1" applyAlignment="1">
      <alignment vertic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22"/>
  </sheetPr>
  <dimension ref="B1:U61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1" t="s">
        <v>54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  <c r="Q2" s="7"/>
      <c r="R2" s="7"/>
      <c r="S2" s="7"/>
      <c r="T2" s="7"/>
      <c r="U2" s="7"/>
    </row>
    <row r="3" spans="2:21" ht="6.95" customHeight="1" x14ac:dyDescent="0.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/>
      <c r="R3" s="7"/>
      <c r="S3" s="7"/>
      <c r="T3" s="7"/>
      <c r="U3" s="7"/>
    </row>
    <row r="4" spans="2:21" ht="20.100000000000001" customHeight="1" x14ac:dyDescent="0.35">
      <c r="B4" s="44" t="s">
        <v>59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7"/>
      <c r="R4" s="7"/>
      <c r="S4" s="7"/>
      <c r="T4" s="7"/>
      <c r="U4" s="7"/>
    </row>
    <row r="5" spans="2:21" ht="18" customHeight="1" x14ac:dyDescent="0.3">
      <c r="B5" s="45" t="s">
        <v>60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7"/>
      <c r="R5" s="7"/>
      <c r="S5" s="7"/>
      <c r="T5" s="7"/>
      <c r="U5" s="7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7"/>
      <c r="R6" s="7"/>
      <c r="S6" s="7"/>
      <c r="T6" s="7"/>
      <c r="U6" s="7"/>
    </row>
    <row r="7" spans="2:21" ht="15.95" customHeight="1" x14ac:dyDescent="0.2">
      <c r="B7" s="49" t="s">
        <v>58</v>
      </c>
      <c r="C7" s="12"/>
      <c r="D7" s="48" t="s">
        <v>49</v>
      </c>
      <c r="E7" s="48"/>
      <c r="F7" s="48"/>
      <c r="G7" s="48"/>
      <c r="H7" s="48"/>
      <c r="I7" s="25"/>
      <c r="J7" s="48" t="s">
        <v>0</v>
      </c>
      <c r="K7" s="48"/>
      <c r="L7" s="48"/>
      <c r="M7" s="48"/>
      <c r="N7" s="48"/>
      <c r="O7" s="25"/>
      <c r="P7" s="50" t="s">
        <v>57</v>
      </c>
      <c r="Q7" s="7"/>
      <c r="R7" s="7"/>
      <c r="S7" s="7"/>
      <c r="T7" s="7"/>
      <c r="U7" s="7"/>
    </row>
    <row r="8" spans="2:21" s="7" customFormat="1" ht="3.95" customHeight="1" x14ac:dyDescent="0.2">
      <c r="B8" s="49"/>
      <c r="C8" s="12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50"/>
    </row>
    <row r="9" spans="2:21" ht="15" customHeight="1" x14ac:dyDescent="0.2">
      <c r="B9" s="49"/>
      <c r="C9" s="12"/>
      <c r="D9" s="46" t="s">
        <v>1</v>
      </c>
      <c r="E9" s="13"/>
      <c r="F9" s="46" t="s">
        <v>50</v>
      </c>
      <c r="G9" s="13"/>
      <c r="H9" s="46" t="s">
        <v>51</v>
      </c>
      <c r="I9" s="24"/>
      <c r="J9" s="39" t="s">
        <v>55</v>
      </c>
      <c r="K9" s="12"/>
      <c r="L9" s="46" t="s">
        <v>50</v>
      </c>
      <c r="M9" s="13"/>
      <c r="N9" s="47" t="s">
        <v>51</v>
      </c>
      <c r="O9" s="25"/>
      <c r="P9" s="50"/>
      <c r="Q9" s="7"/>
      <c r="R9" s="7"/>
      <c r="S9" s="7"/>
      <c r="T9" s="7"/>
      <c r="U9" s="7"/>
    </row>
    <row r="10" spans="2:21" ht="15" customHeight="1" x14ac:dyDescent="0.25">
      <c r="B10" s="49"/>
      <c r="C10" s="12"/>
      <c r="D10" s="46"/>
      <c r="E10" s="13"/>
      <c r="F10" s="46"/>
      <c r="G10" s="13"/>
      <c r="H10" s="46"/>
      <c r="I10" s="24"/>
      <c r="J10" s="40" t="s">
        <v>56</v>
      </c>
      <c r="K10" s="12"/>
      <c r="L10" s="46"/>
      <c r="M10" s="13"/>
      <c r="N10" s="47"/>
      <c r="O10" s="25"/>
      <c r="P10" s="50"/>
      <c r="Q10" s="7"/>
      <c r="R10" s="7"/>
      <c r="S10" s="7"/>
      <c r="T10" s="7"/>
      <c r="U10" s="7"/>
    </row>
    <row r="11" spans="2:21" s="2" customFormat="1" ht="3.95" customHeight="1" x14ac:dyDescent="0.2">
      <c r="B11" s="12"/>
      <c r="C11" s="12"/>
      <c r="D11" s="13"/>
      <c r="E11" s="13"/>
      <c r="F11" s="13"/>
      <c r="G11" s="13"/>
      <c r="H11" s="24"/>
      <c r="I11" s="24"/>
      <c r="J11" s="12"/>
      <c r="K11" s="12"/>
      <c r="L11" s="23"/>
      <c r="M11" s="23"/>
      <c r="N11" s="25"/>
      <c r="O11" s="25"/>
      <c r="P11" s="12"/>
      <c r="Q11" s="6"/>
      <c r="R11" s="6"/>
      <c r="S11" s="6"/>
      <c r="T11" s="6"/>
      <c r="U11" s="6"/>
    </row>
    <row r="12" spans="2:21" ht="15" customHeight="1" x14ac:dyDescent="0.2">
      <c r="B12" s="14" t="s">
        <v>2</v>
      </c>
      <c r="C12" s="14"/>
      <c r="D12" s="15">
        <v>23266</v>
      </c>
      <c r="E12" s="15"/>
      <c r="F12" s="26">
        <f>+D12/D$59*100</f>
        <v>1.3652489968653141</v>
      </c>
      <c r="G12" s="27"/>
      <c r="H12" s="26">
        <f>+F12</f>
        <v>1.3652489968653141</v>
      </c>
      <c r="I12" s="27"/>
      <c r="J12" s="16">
        <v>124.37458113</v>
      </c>
      <c r="K12" s="15"/>
      <c r="L12" s="26">
        <f>+J12/J$59*100</f>
        <v>1.5222912787193355</v>
      </c>
      <c r="M12" s="27"/>
      <c r="N12" s="26">
        <f>+L12</f>
        <v>1.5222912787193355</v>
      </c>
      <c r="O12" s="27"/>
      <c r="P12" s="28">
        <f t="shared" ref="P12:P59" si="0">J12*1000/D12*1000</f>
        <v>5345.765543282042</v>
      </c>
      <c r="R12" s="9"/>
    </row>
    <row r="13" spans="2:21" ht="15" customHeight="1" x14ac:dyDescent="0.2">
      <c r="B13" s="14" t="s">
        <v>3</v>
      </c>
      <c r="C13" s="14"/>
      <c r="D13" s="15">
        <v>116004</v>
      </c>
      <c r="E13" s="15"/>
      <c r="F13" s="26">
        <f>+D13/D$59*100</f>
        <v>6.8071153026890689</v>
      </c>
      <c r="G13" s="27"/>
      <c r="H13" s="29">
        <f t="shared" ref="H13:H58" si="1">+H12+F13</f>
        <v>8.172364299554383</v>
      </c>
      <c r="I13" s="27"/>
      <c r="J13" s="16">
        <v>640.46175333000008</v>
      </c>
      <c r="K13" s="15"/>
      <c r="L13" s="26">
        <f>+J13/J$59*100</f>
        <v>7.8389758790703921</v>
      </c>
      <c r="M13" s="27"/>
      <c r="N13" s="29">
        <f t="shared" ref="N13:N58" si="2">+N12+L13</f>
        <v>9.3612671577897277</v>
      </c>
      <c r="O13" s="27"/>
      <c r="P13" s="28">
        <f t="shared" si="0"/>
        <v>5521.0316310644466</v>
      </c>
      <c r="R13" s="9"/>
    </row>
    <row r="14" spans="2:21" ht="15" customHeight="1" x14ac:dyDescent="0.2">
      <c r="B14" s="14" t="s">
        <v>4</v>
      </c>
      <c r="C14" s="14"/>
      <c r="D14" s="15">
        <v>67703</v>
      </c>
      <c r="E14" s="15"/>
      <c r="F14" s="26">
        <f t="shared" ref="F14:F58" si="3">+D14/D$59*100</f>
        <v>3.9728123800727397</v>
      </c>
      <c r="G14" s="27"/>
      <c r="H14" s="29">
        <f t="shared" si="1"/>
        <v>12.145176679627124</v>
      </c>
      <c r="I14" s="27"/>
      <c r="J14" s="16">
        <v>342.09395637</v>
      </c>
      <c r="K14" s="15"/>
      <c r="L14" s="26">
        <f t="shared" ref="L14:L58" si="4">+J14/J$59*100</f>
        <v>4.1870826140939776</v>
      </c>
      <c r="M14" s="27"/>
      <c r="N14" s="29">
        <f t="shared" si="2"/>
        <v>13.548349771883705</v>
      </c>
      <c r="O14" s="27"/>
      <c r="P14" s="28">
        <f t="shared" si="0"/>
        <v>5052.862596487601</v>
      </c>
      <c r="R14" s="9"/>
    </row>
    <row r="15" spans="2:21" ht="15" customHeight="1" x14ac:dyDescent="0.2">
      <c r="B15" s="14" t="s">
        <v>5</v>
      </c>
      <c r="C15" s="14"/>
      <c r="D15" s="15">
        <v>67181</v>
      </c>
      <c r="E15" s="15"/>
      <c r="F15" s="26">
        <f t="shared" si="3"/>
        <v>3.9421814174507288</v>
      </c>
      <c r="G15" s="27"/>
      <c r="H15" s="29">
        <f t="shared" si="1"/>
        <v>16.087358097077853</v>
      </c>
      <c r="I15" s="27"/>
      <c r="J15" s="16">
        <v>298.54251168000002</v>
      </c>
      <c r="K15" s="15"/>
      <c r="L15" s="26">
        <f t="shared" si="4"/>
        <v>3.6540316978628078</v>
      </c>
      <c r="M15" s="27"/>
      <c r="N15" s="29">
        <f t="shared" si="2"/>
        <v>17.202381469746513</v>
      </c>
      <c r="O15" s="27"/>
      <c r="P15" s="28">
        <f t="shared" si="0"/>
        <v>4443.8533466307435</v>
      </c>
      <c r="R15" s="9"/>
    </row>
    <row r="16" spans="2:21" ht="15" customHeight="1" x14ac:dyDescent="0.2">
      <c r="B16" s="17" t="s">
        <v>6</v>
      </c>
      <c r="C16" s="17"/>
      <c r="D16" s="18">
        <v>93046</v>
      </c>
      <c r="E16" s="18"/>
      <c r="F16" s="30">
        <f t="shared" si="3"/>
        <v>5.459939747370842</v>
      </c>
      <c r="G16" s="31"/>
      <c r="H16" s="32">
        <f t="shared" si="1"/>
        <v>21.547297844448696</v>
      </c>
      <c r="I16" s="31"/>
      <c r="J16" s="19">
        <v>404.94924383999995</v>
      </c>
      <c r="K16" s="18"/>
      <c r="L16" s="30">
        <f t="shared" si="4"/>
        <v>4.9564042477239703</v>
      </c>
      <c r="M16" s="31"/>
      <c r="N16" s="32">
        <f t="shared" si="2"/>
        <v>22.158785717470483</v>
      </c>
      <c r="O16" s="31"/>
      <c r="P16" s="33">
        <f t="shared" si="0"/>
        <v>4352.1402729832553</v>
      </c>
      <c r="R16" s="9"/>
    </row>
    <row r="17" spans="2:18" ht="15" customHeight="1" x14ac:dyDescent="0.2">
      <c r="B17" s="14" t="s">
        <v>7</v>
      </c>
      <c r="C17" s="14"/>
      <c r="D17" s="15">
        <v>82609</v>
      </c>
      <c r="E17" s="15"/>
      <c r="F17" s="26">
        <f t="shared" si="3"/>
        <v>4.8474965349457033</v>
      </c>
      <c r="G17" s="27"/>
      <c r="H17" s="29">
        <f t="shared" si="1"/>
        <v>26.394794379394398</v>
      </c>
      <c r="I17" s="27"/>
      <c r="J17" s="16">
        <v>355.64298773000002</v>
      </c>
      <c r="K17" s="15"/>
      <c r="L17" s="26">
        <f t="shared" si="4"/>
        <v>4.3529169195206174</v>
      </c>
      <c r="M17" s="27"/>
      <c r="N17" s="29">
        <f t="shared" si="2"/>
        <v>26.5117026369911</v>
      </c>
      <c r="O17" s="27"/>
      <c r="P17" s="28">
        <f t="shared" si="0"/>
        <v>4305.1360957038578</v>
      </c>
      <c r="R17" s="9"/>
    </row>
    <row r="18" spans="2:18" ht="15" customHeight="1" x14ac:dyDescent="0.2">
      <c r="B18" s="14" t="s">
        <v>8</v>
      </c>
      <c r="C18" s="14"/>
      <c r="D18" s="15">
        <v>82684</v>
      </c>
      <c r="E18" s="15"/>
      <c r="F18" s="26">
        <f t="shared" si="3"/>
        <v>4.8518975353224292</v>
      </c>
      <c r="G18" s="27"/>
      <c r="H18" s="29">
        <f t="shared" si="1"/>
        <v>31.246691914716827</v>
      </c>
      <c r="I18" s="27"/>
      <c r="J18" s="16">
        <v>355.75420312</v>
      </c>
      <c r="K18" s="15"/>
      <c r="L18" s="26">
        <f t="shared" si="4"/>
        <v>4.354278147970339</v>
      </c>
      <c r="M18" s="27"/>
      <c r="N18" s="29">
        <f t="shared" si="2"/>
        <v>30.865980784961437</v>
      </c>
      <c r="O18" s="27"/>
      <c r="P18" s="28">
        <f t="shared" si="0"/>
        <v>4302.5761104929616</v>
      </c>
      <c r="R18" s="9"/>
    </row>
    <row r="19" spans="2:18" ht="15" customHeight="1" x14ac:dyDescent="0.2">
      <c r="B19" s="14" t="s">
        <v>9</v>
      </c>
      <c r="C19" s="14"/>
      <c r="D19" s="15">
        <v>82257</v>
      </c>
      <c r="E19" s="15"/>
      <c r="F19" s="26">
        <f t="shared" si="3"/>
        <v>4.8268411731776046</v>
      </c>
      <c r="G19" s="27"/>
      <c r="H19" s="29">
        <f t="shared" si="1"/>
        <v>36.073533087894432</v>
      </c>
      <c r="I19" s="27"/>
      <c r="J19" s="16">
        <v>361.67702811000004</v>
      </c>
      <c r="K19" s="15"/>
      <c r="L19" s="26">
        <f t="shared" si="4"/>
        <v>4.4267709736405125</v>
      </c>
      <c r="M19" s="27"/>
      <c r="N19" s="29">
        <f t="shared" si="2"/>
        <v>35.292751758601952</v>
      </c>
      <c r="O19" s="27"/>
      <c r="P19" s="28">
        <f t="shared" si="0"/>
        <v>4396.914890039754</v>
      </c>
      <c r="R19" s="9"/>
    </row>
    <row r="20" spans="2:18" ht="15" customHeight="1" x14ac:dyDescent="0.2">
      <c r="B20" s="14" t="s">
        <v>10</v>
      </c>
      <c r="C20" s="14"/>
      <c r="D20" s="15">
        <v>87043</v>
      </c>
      <c r="E20" s="15"/>
      <c r="F20" s="26">
        <f t="shared" si="3"/>
        <v>5.1076836772177225</v>
      </c>
      <c r="G20" s="27"/>
      <c r="H20" s="29">
        <f t="shared" si="1"/>
        <v>41.181216765112154</v>
      </c>
      <c r="I20" s="27"/>
      <c r="J20" s="16">
        <v>397.01917085000002</v>
      </c>
      <c r="K20" s="15"/>
      <c r="L20" s="26">
        <f t="shared" si="4"/>
        <v>4.8593435714780195</v>
      </c>
      <c r="M20" s="27"/>
      <c r="N20" s="29">
        <f t="shared" si="2"/>
        <v>40.152095330079973</v>
      </c>
      <c r="O20" s="27"/>
      <c r="P20" s="28">
        <f t="shared" si="0"/>
        <v>4561.1843669220962</v>
      </c>
      <c r="R20" s="9"/>
    </row>
    <row r="21" spans="2:18" ht="15" customHeight="1" x14ac:dyDescent="0.2">
      <c r="B21" s="17" t="s">
        <v>11</v>
      </c>
      <c r="C21" s="17"/>
      <c r="D21" s="18">
        <v>90545</v>
      </c>
      <c r="E21" s="18"/>
      <c r="F21" s="30">
        <f t="shared" si="3"/>
        <v>5.3131810548082985</v>
      </c>
      <c r="G21" s="31"/>
      <c r="H21" s="32">
        <f t="shared" si="1"/>
        <v>46.494397819920451</v>
      </c>
      <c r="I21" s="31"/>
      <c r="J21" s="19">
        <v>423.50546114999997</v>
      </c>
      <c r="K21" s="18"/>
      <c r="L21" s="30">
        <f t="shared" si="4"/>
        <v>5.1835243515296527</v>
      </c>
      <c r="M21" s="31"/>
      <c r="N21" s="32">
        <f t="shared" si="2"/>
        <v>45.335619681609629</v>
      </c>
      <c r="O21" s="31"/>
      <c r="P21" s="33">
        <f t="shared" si="0"/>
        <v>4677.2926296316746</v>
      </c>
      <c r="R21" s="9"/>
    </row>
    <row r="22" spans="2:18" ht="15" customHeight="1" x14ac:dyDescent="0.2">
      <c r="B22" s="14" t="s">
        <v>12</v>
      </c>
      <c r="C22" s="14"/>
      <c r="D22" s="15">
        <v>89810</v>
      </c>
      <c r="E22" s="15"/>
      <c r="F22" s="26">
        <f t="shared" si="3"/>
        <v>5.2700512511163877</v>
      </c>
      <c r="G22" s="27"/>
      <c r="H22" s="29">
        <f t="shared" si="1"/>
        <v>51.764449071036836</v>
      </c>
      <c r="I22" s="27"/>
      <c r="J22" s="16">
        <v>430.15919422000002</v>
      </c>
      <c r="K22" s="15"/>
      <c r="L22" s="26">
        <f t="shared" si="4"/>
        <v>5.2649631771430663</v>
      </c>
      <c r="M22" s="27"/>
      <c r="N22" s="29">
        <f t="shared" si="2"/>
        <v>50.600582858752695</v>
      </c>
      <c r="O22" s="27"/>
      <c r="P22" s="28">
        <f t="shared" si="0"/>
        <v>4789.6581028838664</v>
      </c>
      <c r="R22" s="9"/>
    </row>
    <row r="23" spans="2:18" ht="15" customHeight="1" x14ac:dyDescent="0.2">
      <c r="B23" s="14" t="s">
        <v>13</v>
      </c>
      <c r="C23" s="14"/>
      <c r="D23" s="15">
        <v>84995</v>
      </c>
      <c r="E23" s="15"/>
      <c r="F23" s="26">
        <f t="shared" si="3"/>
        <v>4.9875070269306017</v>
      </c>
      <c r="G23" s="27"/>
      <c r="H23" s="29">
        <f t="shared" si="1"/>
        <v>56.751956097967437</v>
      </c>
      <c r="I23" s="27"/>
      <c r="J23" s="16">
        <v>415.14218596000001</v>
      </c>
      <c r="K23" s="15"/>
      <c r="L23" s="26">
        <f t="shared" si="4"/>
        <v>5.0811614670270737</v>
      </c>
      <c r="M23" s="27"/>
      <c r="N23" s="29">
        <f t="shared" si="2"/>
        <v>55.681744325779768</v>
      </c>
      <c r="O23" s="27"/>
      <c r="P23" s="28">
        <f t="shared" si="0"/>
        <v>4884.3130297076295</v>
      </c>
      <c r="R23" s="9"/>
    </row>
    <row r="24" spans="2:18" ht="15" customHeight="1" x14ac:dyDescent="0.2">
      <c r="B24" s="14" t="s">
        <v>14</v>
      </c>
      <c r="C24" s="14"/>
      <c r="D24" s="15">
        <v>80813</v>
      </c>
      <c r="E24" s="15"/>
      <c r="F24" s="26">
        <f t="shared" si="3"/>
        <v>4.7421072459243803</v>
      </c>
      <c r="G24" s="27"/>
      <c r="H24" s="29">
        <f t="shared" si="1"/>
        <v>61.494063343891817</v>
      </c>
      <c r="I24" s="27"/>
      <c r="J24" s="16">
        <v>397.88295499000003</v>
      </c>
      <c r="K24" s="15"/>
      <c r="L24" s="26">
        <f t="shared" si="4"/>
        <v>4.8699159171379716</v>
      </c>
      <c r="M24" s="27"/>
      <c r="N24" s="29">
        <f t="shared" si="2"/>
        <v>60.551660242917741</v>
      </c>
      <c r="O24" s="27"/>
      <c r="P24" s="28">
        <f t="shared" si="0"/>
        <v>4923.5018498261425</v>
      </c>
      <c r="R24" s="9"/>
    </row>
    <row r="25" spans="2:18" ht="15" customHeight="1" x14ac:dyDescent="0.2">
      <c r="B25" s="14" t="s">
        <v>15</v>
      </c>
      <c r="C25" s="14"/>
      <c r="D25" s="15">
        <v>72317</v>
      </c>
      <c r="E25" s="15"/>
      <c r="F25" s="26">
        <f t="shared" si="3"/>
        <v>4.243561923248901</v>
      </c>
      <c r="G25" s="27"/>
      <c r="H25" s="29">
        <f t="shared" si="1"/>
        <v>65.737625267140714</v>
      </c>
      <c r="I25" s="27"/>
      <c r="J25" s="16">
        <v>357.19283356</v>
      </c>
      <c r="K25" s="15"/>
      <c r="L25" s="26">
        <f t="shared" si="4"/>
        <v>4.3718863646349897</v>
      </c>
      <c r="M25" s="27"/>
      <c r="N25" s="29">
        <f t="shared" si="2"/>
        <v>64.923546607552737</v>
      </c>
      <c r="O25" s="27"/>
      <c r="P25" s="28">
        <f t="shared" si="0"/>
        <v>4939.2650906425879</v>
      </c>
      <c r="R25" s="9"/>
    </row>
    <row r="26" spans="2:18" ht="15" customHeight="1" x14ac:dyDescent="0.2">
      <c r="B26" s="17" t="s">
        <v>16</v>
      </c>
      <c r="C26" s="17"/>
      <c r="D26" s="18">
        <v>66575</v>
      </c>
      <c r="E26" s="18"/>
      <c r="F26" s="30">
        <f t="shared" si="3"/>
        <v>3.9066213344067862</v>
      </c>
      <c r="G26" s="31"/>
      <c r="H26" s="32">
        <f t="shared" si="1"/>
        <v>69.644246601547508</v>
      </c>
      <c r="I26" s="31"/>
      <c r="J26" s="19">
        <v>324.12482713999998</v>
      </c>
      <c r="K26" s="18"/>
      <c r="L26" s="30">
        <f t="shared" si="4"/>
        <v>3.967148215405083</v>
      </c>
      <c r="M26" s="31"/>
      <c r="N26" s="32">
        <f t="shared" si="2"/>
        <v>68.890694822957826</v>
      </c>
      <c r="O26" s="31"/>
      <c r="P26" s="33">
        <f t="shared" si="0"/>
        <v>4868.5666862936532</v>
      </c>
      <c r="R26" s="9"/>
    </row>
    <row r="27" spans="2:18" ht="15" customHeight="1" x14ac:dyDescent="0.2">
      <c r="B27" s="14" t="s">
        <v>17</v>
      </c>
      <c r="C27" s="14"/>
      <c r="D27" s="15">
        <v>60010</v>
      </c>
      <c r="E27" s="15"/>
      <c r="F27" s="26">
        <f t="shared" si="3"/>
        <v>3.5213871014307361</v>
      </c>
      <c r="G27" s="27"/>
      <c r="H27" s="29">
        <f t="shared" si="1"/>
        <v>73.165633702978241</v>
      </c>
      <c r="I27" s="27"/>
      <c r="J27" s="16">
        <v>292.38340274000001</v>
      </c>
      <c r="K27" s="15"/>
      <c r="L27" s="26">
        <f t="shared" si="4"/>
        <v>3.5786468584618669</v>
      </c>
      <c r="M27" s="27"/>
      <c r="N27" s="29">
        <f t="shared" si="2"/>
        <v>72.469341681419692</v>
      </c>
      <c r="O27" s="27"/>
      <c r="P27" s="28">
        <f t="shared" si="0"/>
        <v>4872.2446715547412</v>
      </c>
      <c r="R27" s="9"/>
    </row>
    <row r="28" spans="2:18" ht="15" customHeight="1" x14ac:dyDescent="0.2">
      <c r="B28" s="14" t="s">
        <v>18</v>
      </c>
      <c r="C28" s="14"/>
      <c r="D28" s="15">
        <v>51137</v>
      </c>
      <c r="E28" s="15"/>
      <c r="F28" s="26">
        <f t="shared" si="3"/>
        <v>3.0007194168615818</v>
      </c>
      <c r="G28" s="27"/>
      <c r="H28" s="29">
        <f t="shared" si="1"/>
        <v>76.166353119839826</v>
      </c>
      <c r="I28" s="27"/>
      <c r="J28" s="16">
        <v>251.5942081</v>
      </c>
      <c r="K28" s="15"/>
      <c r="L28" s="26">
        <f t="shared" si="4"/>
        <v>3.0794046925601704</v>
      </c>
      <c r="M28" s="27"/>
      <c r="N28" s="29">
        <f t="shared" si="2"/>
        <v>75.548746373979867</v>
      </c>
      <c r="O28" s="27"/>
      <c r="P28" s="28">
        <f t="shared" si="0"/>
        <v>4920.0032872479806</v>
      </c>
      <c r="R28" s="9"/>
    </row>
    <row r="29" spans="2:18" ht="15" customHeight="1" x14ac:dyDescent="0.2">
      <c r="B29" s="14" t="s">
        <v>19</v>
      </c>
      <c r="C29" s="14"/>
      <c r="D29" s="15">
        <v>44744</v>
      </c>
      <c r="E29" s="15"/>
      <c r="F29" s="26">
        <f t="shared" si="3"/>
        <v>2.6255781447494893</v>
      </c>
      <c r="G29" s="27"/>
      <c r="H29" s="29">
        <f t="shared" si="1"/>
        <v>78.791931264589309</v>
      </c>
      <c r="I29" s="27"/>
      <c r="J29" s="16">
        <v>220.64235632</v>
      </c>
      <c r="K29" s="15"/>
      <c r="L29" s="26">
        <f t="shared" si="4"/>
        <v>2.7005673642506287</v>
      </c>
      <c r="M29" s="27"/>
      <c r="N29" s="29">
        <f t="shared" si="2"/>
        <v>78.249313738230498</v>
      </c>
      <c r="O29" s="27"/>
      <c r="P29" s="28">
        <f t="shared" si="0"/>
        <v>4931.2166172000716</v>
      </c>
      <c r="R29" s="9"/>
    </row>
    <row r="30" spans="2:18" ht="15" customHeight="1" x14ac:dyDescent="0.2">
      <c r="B30" s="14" t="s">
        <v>20</v>
      </c>
      <c r="C30" s="14"/>
      <c r="D30" s="15">
        <v>39715</v>
      </c>
      <c r="E30" s="15"/>
      <c r="F30" s="26">
        <f t="shared" si="3"/>
        <v>2.3304763994887798</v>
      </c>
      <c r="G30" s="27"/>
      <c r="H30" s="29">
        <f t="shared" si="1"/>
        <v>81.122407664078082</v>
      </c>
      <c r="I30" s="27"/>
      <c r="J30" s="16">
        <v>196.07373240000001</v>
      </c>
      <c r="K30" s="15"/>
      <c r="L30" s="26">
        <f t="shared" si="4"/>
        <v>2.3998579943476339</v>
      </c>
      <c r="M30" s="27"/>
      <c r="N30" s="29">
        <f t="shared" si="2"/>
        <v>80.649171732578125</v>
      </c>
      <c r="O30" s="27"/>
      <c r="P30" s="28">
        <f t="shared" si="0"/>
        <v>4937.019574468085</v>
      </c>
      <c r="R30" s="9"/>
    </row>
    <row r="31" spans="2:18" ht="15" customHeight="1" x14ac:dyDescent="0.2">
      <c r="B31" s="17" t="s">
        <v>21</v>
      </c>
      <c r="C31" s="17"/>
      <c r="D31" s="18">
        <v>35473</v>
      </c>
      <c r="E31" s="18"/>
      <c r="F31" s="30">
        <f t="shared" si="3"/>
        <v>2.0815558181811777</v>
      </c>
      <c r="G31" s="31"/>
      <c r="H31" s="32">
        <f t="shared" si="1"/>
        <v>83.203963482259255</v>
      </c>
      <c r="I31" s="31"/>
      <c r="J31" s="19">
        <v>173.8683436</v>
      </c>
      <c r="K31" s="18"/>
      <c r="L31" s="30">
        <f t="shared" si="4"/>
        <v>2.1280736039706314</v>
      </c>
      <c r="M31" s="31"/>
      <c r="N31" s="32">
        <f t="shared" si="2"/>
        <v>82.777245336548759</v>
      </c>
      <c r="O31" s="31"/>
      <c r="P31" s="33">
        <f t="shared" si="0"/>
        <v>4901.427666112254</v>
      </c>
      <c r="R31" s="9"/>
    </row>
    <row r="32" spans="2:18" ht="15" customHeight="1" x14ac:dyDescent="0.2">
      <c r="B32" s="14" t="s">
        <v>22</v>
      </c>
      <c r="C32" s="14"/>
      <c r="D32" s="15">
        <v>36146</v>
      </c>
      <c r="E32" s="15"/>
      <c r="F32" s="26">
        <f t="shared" si="3"/>
        <v>2.1210474615616626</v>
      </c>
      <c r="G32" s="27"/>
      <c r="H32" s="29">
        <f t="shared" si="1"/>
        <v>85.325010943820914</v>
      </c>
      <c r="I32" s="27"/>
      <c r="J32" s="16">
        <v>174.40060872000001</v>
      </c>
      <c r="K32" s="15"/>
      <c r="L32" s="26">
        <f t="shared" si="4"/>
        <v>2.1345882996808072</v>
      </c>
      <c r="M32" s="27"/>
      <c r="N32" s="29">
        <f t="shared" si="2"/>
        <v>84.911833636229574</v>
      </c>
      <c r="O32" s="27"/>
      <c r="P32" s="28">
        <f t="shared" si="0"/>
        <v>4824.8937287666686</v>
      </c>
      <c r="R32" s="9"/>
    </row>
    <row r="33" spans="2:18" ht="15" customHeight="1" x14ac:dyDescent="0.2">
      <c r="B33" s="14" t="s">
        <v>23</v>
      </c>
      <c r="C33" s="14"/>
      <c r="D33" s="15">
        <v>57380</v>
      </c>
      <c r="E33" s="15"/>
      <c r="F33" s="26">
        <f t="shared" si="3"/>
        <v>3.3670586882202236</v>
      </c>
      <c r="G33" s="27"/>
      <c r="H33" s="29">
        <f t="shared" si="1"/>
        <v>88.692069632041139</v>
      </c>
      <c r="I33" s="27"/>
      <c r="J33" s="16">
        <v>282.42127138999996</v>
      </c>
      <c r="K33" s="15"/>
      <c r="L33" s="26">
        <f t="shared" si="4"/>
        <v>3.4567146635247812</v>
      </c>
      <c r="M33" s="27"/>
      <c r="N33" s="29">
        <f t="shared" si="2"/>
        <v>88.368548299754352</v>
      </c>
      <c r="O33" s="27"/>
      <c r="P33" s="28">
        <f t="shared" si="0"/>
        <v>4921.9461727082598</v>
      </c>
      <c r="R33" s="9"/>
    </row>
    <row r="34" spans="2:18" ht="15" customHeight="1" x14ac:dyDescent="0.2">
      <c r="B34" s="14" t="s">
        <v>24</v>
      </c>
      <c r="C34" s="14"/>
      <c r="D34" s="15">
        <v>58804</v>
      </c>
      <c r="E34" s="15"/>
      <c r="F34" s="26">
        <f t="shared" si="3"/>
        <v>3.4506190153729874</v>
      </c>
      <c r="G34" s="27"/>
      <c r="H34" s="29">
        <f t="shared" si="1"/>
        <v>92.142688647414133</v>
      </c>
      <c r="I34" s="27"/>
      <c r="J34" s="16">
        <v>295.96325788999997</v>
      </c>
      <c r="K34" s="15"/>
      <c r="L34" s="26">
        <f t="shared" si="4"/>
        <v>3.622462742900725</v>
      </c>
      <c r="M34" s="27"/>
      <c r="N34" s="29">
        <f t="shared" si="2"/>
        <v>91.991011042655074</v>
      </c>
      <c r="O34" s="27"/>
      <c r="P34" s="28">
        <f t="shared" si="0"/>
        <v>5033.0463555200322</v>
      </c>
      <c r="R34" s="9"/>
    </row>
    <row r="35" spans="2:18" ht="15" customHeight="1" x14ac:dyDescent="0.2">
      <c r="B35" s="14" t="s">
        <v>25</v>
      </c>
      <c r="C35" s="14"/>
      <c r="D35" s="15">
        <v>30818</v>
      </c>
      <c r="E35" s="15"/>
      <c r="F35" s="26">
        <f t="shared" si="3"/>
        <v>1.8084003947990739</v>
      </c>
      <c r="G35" s="27"/>
      <c r="H35" s="29">
        <f t="shared" si="1"/>
        <v>93.951089042213212</v>
      </c>
      <c r="I35" s="27"/>
      <c r="J35" s="16">
        <v>155.18122872000001</v>
      </c>
      <c r="K35" s="15"/>
      <c r="L35" s="26">
        <f t="shared" si="4"/>
        <v>1.8993513703132865</v>
      </c>
      <c r="M35" s="27"/>
      <c r="N35" s="29">
        <f t="shared" si="2"/>
        <v>93.890362412968358</v>
      </c>
      <c r="O35" s="27"/>
      <c r="P35" s="28">
        <f t="shared" si="0"/>
        <v>5035.4088104354605</v>
      </c>
      <c r="R35" s="9"/>
    </row>
    <row r="36" spans="2:18" ht="15" customHeight="1" x14ac:dyDescent="0.2">
      <c r="B36" s="17" t="s">
        <v>26</v>
      </c>
      <c r="C36" s="17"/>
      <c r="D36" s="18">
        <v>20758</v>
      </c>
      <c r="E36" s="18"/>
      <c r="F36" s="30">
        <f t="shared" si="3"/>
        <v>1.2180795442676089</v>
      </c>
      <c r="G36" s="31"/>
      <c r="H36" s="32">
        <f t="shared" si="1"/>
        <v>95.169168586480822</v>
      </c>
      <c r="I36" s="31"/>
      <c r="J36" s="19">
        <v>105.12568524</v>
      </c>
      <c r="K36" s="18"/>
      <c r="L36" s="30">
        <f t="shared" si="4"/>
        <v>1.2866930875769214</v>
      </c>
      <c r="M36" s="31"/>
      <c r="N36" s="32">
        <f t="shared" si="2"/>
        <v>95.177055500545279</v>
      </c>
      <c r="O36" s="31"/>
      <c r="P36" s="33">
        <f t="shared" si="0"/>
        <v>5064.3455650833412</v>
      </c>
      <c r="R36" s="9"/>
    </row>
    <row r="37" spans="2:18" ht="15" customHeight="1" x14ac:dyDescent="0.2">
      <c r="B37" s="14" t="s">
        <v>27</v>
      </c>
      <c r="C37" s="14"/>
      <c r="D37" s="15">
        <v>14720</v>
      </c>
      <c r="E37" s="15"/>
      <c r="F37" s="26">
        <f t="shared" si="3"/>
        <v>0.86376967393868398</v>
      </c>
      <c r="G37" s="27"/>
      <c r="H37" s="29">
        <f t="shared" si="1"/>
        <v>96.032938260419513</v>
      </c>
      <c r="I37" s="27"/>
      <c r="J37" s="16">
        <v>72.940308999999999</v>
      </c>
      <c r="K37" s="15"/>
      <c r="L37" s="26">
        <f t="shared" si="4"/>
        <v>0.89275795141561065</v>
      </c>
      <c r="M37" s="27"/>
      <c r="N37" s="29">
        <f t="shared" si="2"/>
        <v>96.069813451960883</v>
      </c>
      <c r="O37" s="27"/>
      <c r="P37" s="28">
        <f t="shared" si="0"/>
        <v>4955.1840353260868</v>
      </c>
      <c r="R37" s="9"/>
    </row>
    <row r="38" spans="2:18" ht="15" customHeight="1" x14ac:dyDescent="0.2">
      <c r="B38" s="14" t="s">
        <v>28</v>
      </c>
      <c r="C38" s="14"/>
      <c r="D38" s="15">
        <v>11068</v>
      </c>
      <c r="E38" s="15"/>
      <c r="F38" s="26">
        <f t="shared" si="3"/>
        <v>0.6494702955946573</v>
      </c>
      <c r="G38" s="27"/>
      <c r="H38" s="29">
        <f t="shared" si="1"/>
        <v>96.682408556014167</v>
      </c>
      <c r="I38" s="27"/>
      <c r="J38" s="16">
        <v>54.363371999999998</v>
      </c>
      <c r="K38" s="15"/>
      <c r="L38" s="26">
        <f t="shared" si="4"/>
        <v>0.66538424753266079</v>
      </c>
      <c r="M38" s="27"/>
      <c r="N38" s="29">
        <f t="shared" si="2"/>
        <v>96.73519769949354</v>
      </c>
      <c r="O38" s="27"/>
      <c r="P38" s="28">
        <f t="shared" si="0"/>
        <v>4911.7611131189014</v>
      </c>
      <c r="R38" s="9"/>
    </row>
    <row r="39" spans="2:18" ht="15" customHeight="1" x14ac:dyDescent="0.2">
      <c r="B39" s="14" t="s">
        <v>29</v>
      </c>
      <c r="C39" s="14"/>
      <c r="D39" s="15">
        <v>8728</v>
      </c>
      <c r="E39" s="15"/>
      <c r="F39" s="26">
        <f t="shared" si="3"/>
        <v>0.51215908384081754</v>
      </c>
      <c r="G39" s="27"/>
      <c r="H39" s="29">
        <f t="shared" si="1"/>
        <v>97.194567639854981</v>
      </c>
      <c r="I39" s="27"/>
      <c r="J39" s="16">
        <v>42.614696000000002</v>
      </c>
      <c r="K39" s="15"/>
      <c r="L39" s="26">
        <f t="shared" si="4"/>
        <v>0.52158551592040858</v>
      </c>
      <c r="M39" s="27"/>
      <c r="N39" s="29">
        <f t="shared" si="2"/>
        <v>97.256783215413947</v>
      </c>
      <c r="O39" s="27"/>
      <c r="P39" s="28">
        <f t="shared" si="0"/>
        <v>4882.5270394133822</v>
      </c>
      <c r="R39" s="9"/>
    </row>
    <row r="40" spans="2:18" ht="15" customHeight="1" x14ac:dyDescent="0.2">
      <c r="B40" s="14" t="s">
        <v>30</v>
      </c>
      <c r="C40" s="14"/>
      <c r="D40" s="15">
        <v>6976</v>
      </c>
      <c r="E40" s="15"/>
      <c r="F40" s="26">
        <f t="shared" si="3"/>
        <v>0.40935171504050683</v>
      </c>
      <c r="G40" s="27"/>
      <c r="H40" s="29">
        <f t="shared" si="1"/>
        <v>97.603919354895481</v>
      </c>
      <c r="I40" s="27"/>
      <c r="J40" s="16">
        <v>33.190716809999998</v>
      </c>
      <c r="K40" s="15"/>
      <c r="L40" s="26">
        <f t="shared" si="4"/>
        <v>0.40624007152631159</v>
      </c>
      <c r="M40" s="27"/>
      <c r="N40" s="29">
        <f t="shared" si="2"/>
        <v>97.663023286940259</v>
      </c>
      <c r="O40" s="27"/>
      <c r="P40" s="28">
        <f t="shared" si="0"/>
        <v>4757.8435794151374</v>
      </c>
      <c r="R40" s="9"/>
    </row>
    <row r="41" spans="2:18" ht="15" customHeight="1" x14ac:dyDescent="0.2">
      <c r="B41" s="17" t="s">
        <v>31</v>
      </c>
      <c r="C41" s="17"/>
      <c r="D41" s="18">
        <v>5684</v>
      </c>
      <c r="E41" s="18"/>
      <c r="F41" s="30">
        <f t="shared" si="3"/>
        <v>0.33353714855077993</v>
      </c>
      <c r="G41" s="31"/>
      <c r="H41" s="32">
        <f t="shared" si="1"/>
        <v>97.937456503446256</v>
      </c>
      <c r="I41" s="31"/>
      <c r="J41" s="19">
        <v>26.328377</v>
      </c>
      <c r="K41" s="18"/>
      <c r="L41" s="30">
        <f t="shared" si="4"/>
        <v>0.32224798930613086</v>
      </c>
      <c r="M41" s="31"/>
      <c r="N41" s="32">
        <f t="shared" si="2"/>
        <v>97.985271276246394</v>
      </c>
      <c r="O41" s="31"/>
      <c r="P41" s="33">
        <f t="shared" si="0"/>
        <v>4632.0156579873328</v>
      </c>
      <c r="R41" s="9"/>
    </row>
    <row r="42" spans="2:18" ht="15" customHeight="1" x14ac:dyDescent="0.2">
      <c r="B42" s="14" t="s">
        <v>32</v>
      </c>
      <c r="C42" s="14"/>
      <c r="D42" s="15">
        <v>4665</v>
      </c>
      <c r="E42" s="15"/>
      <c r="F42" s="26">
        <f t="shared" si="3"/>
        <v>0.27374222343233429</v>
      </c>
      <c r="G42" s="27"/>
      <c r="H42" s="29">
        <f t="shared" si="1"/>
        <v>98.211198726878592</v>
      </c>
      <c r="I42" s="27"/>
      <c r="J42" s="16">
        <v>21.667003000000001</v>
      </c>
      <c r="K42" s="15"/>
      <c r="L42" s="26">
        <f t="shared" si="4"/>
        <v>0.26519478018109155</v>
      </c>
      <c r="M42" s="27"/>
      <c r="N42" s="29">
        <f t="shared" si="2"/>
        <v>98.250466056427484</v>
      </c>
      <c r="O42" s="27"/>
      <c r="P42" s="28">
        <f t="shared" si="0"/>
        <v>4644.5879957127545</v>
      </c>
      <c r="R42" s="9"/>
    </row>
    <row r="43" spans="2:18" ht="15" customHeight="1" x14ac:dyDescent="0.2">
      <c r="B43" s="14" t="s">
        <v>33</v>
      </c>
      <c r="C43" s="14"/>
      <c r="D43" s="15">
        <v>7096</v>
      </c>
      <c r="E43" s="15"/>
      <c r="F43" s="26">
        <f t="shared" si="3"/>
        <v>0.41639331564326781</v>
      </c>
      <c r="G43" s="27"/>
      <c r="H43" s="29">
        <f t="shared" si="1"/>
        <v>98.627592042521854</v>
      </c>
      <c r="I43" s="27"/>
      <c r="J43" s="16">
        <v>32.826952200000001</v>
      </c>
      <c r="K43" s="15"/>
      <c r="L43" s="26">
        <f t="shared" si="4"/>
        <v>0.40178774944989848</v>
      </c>
      <c r="M43" s="27"/>
      <c r="N43" s="29">
        <f t="shared" si="2"/>
        <v>98.652253805877379</v>
      </c>
      <c r="O43" s="27"/>
      <c r="P43" s="28">
        <f t="shared" si="0"/>
        <v>4626.1206595264939</v>
      </c>
      <c r="R43" s="9"/>
    </row>
    <row r="44" spans="2:18" ht="15" customHeight="1" x14ac:dyDescent="0.2">
      <c r="B44" s="14" t="s">
        <v>34</v>
      </c>
      <c r="C44" s="14"/>
      <c r="D44" s="15">
        <v>5061</v>
      </c>
      <c r="E44" s="15"/>
      <c r="F44" s="26">
        <f t="shared" si="3"/>
        <v>0.29697950542144569</v>
      </c>
      <c r="G44" s="27"/>
      <c r="H44" s="29">
        <f t="shared" si="1"/>
        <v>98.924571547943302</v>
      </c>
      <c r="I44" s="27"/>
      <c r="J44" s="16">
        <v>23.994610000000002</v>
      </c>
      <c r="K44" s="15"/>
      <c r="L44" s="26">
        <f t="shared" si="4"/>
        <v>0.29368368687081553</v>
      </c>
      <c r="M44" s="27"/>
      <c r="N44" s="29">
        <f t="shared" si="2"/>
        <v>98.9459374927482</v>
      </c>
      <c r="O44" s="27"/>
      <c r="P44" s="28">
        <f t="shared" si="0"/>
        <v>4741.0808140683657</v>
      </c>
      <c r="R44" s="9"/>
    </row>
    <row r="45" spans="2:18" ht="15" customHeight="1" x14ac:dyDescent="0.2">
      <c r="B45" s="14" t="s">
        <v>35</v>
      </c>
      <c r="C45" s="14"/>
      <c r="D45" s="15">
        <v>3698</v>
      </c>
      <c r="E45" s="15"/>
      <c r="F45" s="26">
        <f t="shared" si="3"/>
        <v>0.21699865857508518</v>
      </c>
      <c r="G45" s="27"/>
      <c r="H45" s="29">
        <f t="shared" si="1"/>
        <v>99.141570206518381</v>
      </c>
      <c r="I45" s="27"/>
      <c r="J45" s="16">
        <v>17.2489971</v>
      </c>
      <c r="K45" s="15"/>
      <c r="L45" s="26">
        <f t="shared" si="4"/>
        <v>0.21112029173018459</v>
      </c>
      <c r="M45" s="27"/>
      <c r="N45" s="29">
        <f t="shared" si="2"/>
        <v>99.157057784478383</v>
      </c>
      <c r="O45" s="27"/>
      <c r="P45" s="28">
        <f t="shared" si="0"/>
        <v>4664.4124121146569</v>
      </c>
      <c r="R45" s="9"/>
    </row>
    <row r="46" spans="2:18" ht="15" customHeight="1" x14ac:dyDescent="0.2">
      <c r="B46" s="17" t="s">
        <v>36</v>
      </c>
      <c r="C46" s="17"/>
      <c r="D46" s="18">
        <v>2712</v>
      </c>
      <c r="E46" s="18"/>
      <c r="F46" s="30">
        <f t="shared" si="3"/>
        <v>0.15914017362239885</v>
      </c>
      <c r="G46" s="31"/>
      <c r="H46" s="32">
        <f t="shared" si="1"/>
        <v>99.300710380140785</v>
      </c>
      <c r="I46" s="31"/>
      <c r="J46" s="19">
        <v>12.732735720000001</v>
      </c>
      <c r="K46" s="18"/>
      <c r="L46" s="30">
        <f t="shared" si="4"/>
        <v>0.15584319854339487</v>
      </c>
      <c r="M46" s="31"/>
      <c r="N46" s="32">
        <f t="shared" si="2"/>
        <v>99.312900983021777</v>
      </c>
      <c r="O46" s="31"/>
      <c r="P46" s="33">
        <f t="shared" si="0"/>
        <v>4694.9615486725661</v>
      </c>
      <c r="R46" s="9"/>
    </row>
    <row r="47" spans="2:18" ht="15" customHeight="1" x14ac:dyDescent="0.2">
      <c r="B47" s="14" t="s">
        <v>37</v>
      </c>
      <c r="C47" s="14"/>
      <c r="D47" s="15">
        <v>2046</v>
      </c>
      <c r="E47" s="15"/>
      <c r="F47" s="26">
        <f t="shared" si="3"/>
        <v>0.12005929027707526</v>
      </c>
      <c r="G47" s="27"/>
      <c r="H47" s="29">
        <f t="shared" si="1"/>
        <v>99.420769670417855</v>
      </c>
      <c r="I47" s="27"/>
      <c r="J47" s="16">
        <v>9.3681160000000006</v>
      </c>
      <c r="K47" s="15"/>
      <c r="L47" s="26">
        <f t="shared" si="4"/>
        <v>0.11466170302053157</v>
      </c>
      <c r="M47" s="27"/>
      <c r="N47" s="29">
        <f t="shared" si="2"/>
        <v>99.427562686042307</v>
      </c>
      <c r="O47" s="27"/>
      <c r="P47" s="28">
        <f t="shared" si="0"/>
        <v>4578.7468230694039</v>
      </c>
      <c r="R47" s="9"/>
    </row>
    <row r="48" spans="2:18" ht="15" customHeight="1" x14ac:dyDescent="0.2">
      <c r="B48" s="14" t="s">
        <v>38</v>
      </c>
      <c r="C48" s="14"/>
      <c r="D48" s="15">
        <v>1599</v>
      </c>
      <c r="E48" s="15"/>
      <c r="F48" s="26">
        <f t="shared" si="3"/>
        <v>9.3829328031790477E-2</v>
      </c>
      <c r="G48" s="27"/>
      <c r="H48" s="29">
        <f t="shared" si="1"/>
        <v>99.514598998449642</v>
      </c>
      <c r="I48" s="27"/>
      <c r="J48" s="16">
        <v>7.2631909299999995</v>
      </c>
      <c r="K48" s="15"/>
      <c r="L48" s="26">
        <f t="shared" si="4"/>
        <v>8.8898327198027677E-2</v>
      </c>
      <c r="M48" s="27"/>
      <c r="N48" s="29">
        <f t="shared" si="2"/>
        <v>99.516461013240331</v>
      </c>
      <c r="O48" s="27"/>
      <c r="P48" s="28">
        <f t="shared" si="0"/>
        <v>4542.3332895559724</v>
      </c>
      <c r="R48" s="9"/>
    </row>
    <row r="49" spans="2:18" ht="15" customHeight="1" x14ac:dyDescent="0.2">
      <c r="B49" s="14" t="s">
        <v>39</v>
      </c>
      <c r="C49" s="14"/>
      <c r="D49" s="15">
        <v>3611</v>
      </c>
      <c r="E49" s="15"/>
      <c r="F49" s="26">
        <f t="shared" si="3"/>
        <v>0.21189349813808345</v>
      </c>
      <c r="G49" s="27"/>
      <c r="H49" s="29">
        <f t="shared" si="1"/>
        <v>99.726492496587724</v>
      </c>
      <c r="I49" s="27"/>
      <c r="J49" s="16">
        <v>17.229025199999999</v>
      </c>
      <c r="K49" s="15"/>
      <c r="L49" s="26">
        <f t="shared" si="4"/>
        <v>0.21087584428028583</v>
      </c>
      <c r="M49" s="27"/>
      <c r="N49" s="29">
        <f t="shared" si="2"/>
        <v>99.727336857520612</v>
      </c>
      <c r="O49" s="27"/>
      <c r="P49" s="28">
        <f t="shared" si="0"/>
        <v>4771.261478814733</v>
      </c>
      <c r="R49" s="9"/>
    </row>
    <row r="50" spans="2:18" ht="15" customHeight="1" x14ac:dyDescent="0.2">
      <c r="B50" s="14" t="s">
        <v>40</v>
      </c>
      <c r="C50" s="14"/>
      <c r="D50" s="15">
        <v>1672</v>
      </c>
      <c r="E50" s="15"/>
      <c r="F50" s="26">
        <f t="shared" si="3"/>
        <v>9.8112968398470099E-2</v>
      </c>
      <c r="G50" s="27"/>
      <c r="H50" s="29">
        <f t="shared" si="1"/>
        <v>99.824605464986192</v>
      </c>
      <c r="I50" s="27"/>
      <c r="J50" s="16">
        <v>7.8006858000000001</v>
      </c>
      <c r="K50" s="15"/>
      <c r="L50" s="26">
        <f t="shared" si="4"/>
        <v>9.5477032794649169E-2</v>
      </c>
      <c r="M50" s="27"/>
      <c r="N50" s="29">
        <f t="shared" si="2"/>
        <v>99.82281389031526</v>
      </c>
      <c r="O50" s="27"/>
      <c r="P50" s="28">
        <f t="shared" si="0"/>
        <v>4665.4819377990434</v>
      </c>
      <c r="R50" s="9"/>
    </row>
    <row r="51" spans="2:18" ht="15" customHeight="1" x14ac:dyDescent="0.2">
      <c r="B51" s="17" t="s">
        <v>41</v>
      </c>
      <c r="C51" s="17"/>
      <c r="D51" s="18">
        <v>925</v>
      </c>
      <c r="E51" s="18"/>
      <c r="F51" s="30">
        <f t="shared" si="3"/>
        <v>5.4279004646282797E-2</v>
      </c>
      <c r="G51" s="31"/>
      <c r="H51" s="32">
        <f t="shared" si="1"/>
        <v>99.878884469632482</v>
      </c>
      <c r="I51" s="31"/>
      <c r="J51" s="19">
        <v>4.2814589999999999</v>
      </c>
      <c r="K51" s="18"/>
      <c r="L51" s="30">
        <f t="shared" si="4"/>
        <v>5.2403213234398678E-2</v>
      </c>
      <c r="M51" s="31"/>
      <c r="N51" s="32">
        <f t="shared" si="2"/>
        <v>99.875217103549659</v>
      </c>
      <c r="O51" s="31"/>
      <c r="P51" s="33">
        <f t="shared" si="0"/>
        <v>4628.6043243243239</v>
      </c>
      <c r="R51" s="9"/>
    </row>
    <row r="52" spans="2:18" ht="15" customHeight="1" x14ac:dyDescent="0.2">
      <c r="B52" s="14" t="s">
        <v>42</v>
      </c>
      <c r="C52" s="14"/>
      <c r="D52" s="15">
        <v>563</v>
      </c>
      <c r="E52" s="15"/>
      <c r="F52" s="26">
        <f t="shared" si="3"/>
        <v>3.3036842827953751E-2</v>
      </c>
      <c r="G52" s="27"/>
      <c r="H52" s="29">
        <f t="shared" si="1"/>
        <v>99.911921312460436</v>
      </c>
      <c r="I52" s="27"/>
      <c r="J52" s="16">
        <v>2.7430439999999998</v>
      </c>
      <c r="K52" s="15"/>
      <c r="L52" s="26">
        <f t="shared" si="4"/>
        <v>3.3573676553562207E-2</v>
      </c>
      <c r="M52" s="27"/>
      <c r="N52" s="29">
        <f t="shared" si="2"/>
        <v>99.908790780103217</v>
      </c>
      <c r="O52" s="27"/>
      <c r="P52" s="28">
        <f t="shared" si="0"/>
        <v>4872.191829484902</v>
      </c>
      <c r="R52" s="9"/>
    </row>
    <row r="53" spans="2:18" ht="15" customHeight="1" x14ac:dyDescent="0.2">
      <c r="B53" s="20" t="s">
        <v>43</v>
      </c>
      <c r="C53" s="20"/>
      <c r="D53" s="15">
        <v>343</v>
      </c>
      <c r="E53" s="15"/>
      <c r="F53" s="26">
        <f t="shared" si="3"/>
        <v>2.0127241722891889E-2</v>
      </c>
      <c r="G53" s="27"/>
      <c r="H53" s="29">
        <f t="shared" si="1"/>
        <v>99.932048554183325</v>
      </c>
      <c r="I53" s="27"/>
      <c r="J53" s="16">
        <v>1.563936</v>
      </c>
      <c r="K53" s="15"/>
      <c r="L53" s="26">
        <f t="shared" si="4"/>
        <v>1.9141902723569821E-2</v>
      </c>
      <c r="M53" s="27"/>
      <c r="N53" s="29">
        <f t="shared" si="2"/>
        <v>99.927932682826793</v>
      </c>
      <c r="O53" s="27"/>
      <c r="P53" s="28">
        <f t="shared" si="0"/>
        <v>4559.5801749271131</v>
      </c>
      <c r="R53" s="9"/>
    </row>
    <row r="54" spans="2:18" ht="15" customHeight="1" x14ac:dyDescent="0.2">
      <c r="B54" s="21" t="s">
        <v>44</v>
      </c>
      <c r="C54" s="21"/>
      <c r="D54" s="15">
        <v>258</v>
      </c>
      <c r="E54" s="15"/>
      <c r="F54" s="26">
        <f t="shared" si="3"/>
        <v>1.5139441295936175E-2</v>
      </c>
      <c r="G54" s="27"/>
      <c r="H54" s="29">
        <f t="shared" si="1"/>
        <v>99.947187995479254</v>
      </c>
      <c r="I54" s="27"/>
      <c r="J54" s="16">
        <v>1.356519</v>
      </c>
      <c r="K54" s="15"/>
      <c r="L54" s="26">
        <f t="shared" si="4"/>
        <v>1.6603208021731205E-2</v>
      </c>
      <c r="M54" s="27"/>
      <c r="N54" s="29">
        <f t="shared" si="2"/>
        <v>99.944535890848528</v>
      </c>
      <c r="O54" s="27"/>
      <c r="P54" s="28">
        <f t="shared" si="0"/>
        <v>5257.8255813953492</v>
      </c>
      <c r="R54" s="9"/>
    </row>
    <row r="55" spans="2:18" ht="15" customHeight="1" x14ac:dyDescent="0.2">
      <c r="B55" s="21" t="s">
        <v>45</v>
      </c>
      <c r="C55" s="21"/>
      <c r="D55" s="15">
        <v>519</v>
      </c>
      <c r="E55" s="15"/>
      <c r="F55" s="26">
        <f t="shared" si="3"/>
        <v>3.0454922606941378E-2</v>
      </c>
      <c r="G55" s="27"/>
      <c r="H55" s="29">
        <f t="shared" si="1"/>
        <v>99.97764291808619</v>
      </c>
      <c r="I55" s="27"/>
      <c r="J55" s="16">
        <v>2.617448</v>
      </c>
      <c r="K55" s="15"/>
      <c r="L55" s="26">
        <f t="shared" si="4"/>
        <v>3.2036435634196274E-2</v>
      </c>
      <c r="M55" s="27"/>
      <c r="N55" s="29">
        <f t="shared" si="2"/>
        <v>99.976572326482724</v>
      </c>
      <c r="O55" s="27"/>
      <c r="P55" s="28">
        <f t="shared" si="0"/>
        <v>5043.2524084778415</v>
      </c>
      <c r="R55" s="9"/>
    </row>
    <row r="56" spans="2:18" ht="15" customHeight="1" x14ac:dyDescent="0.2">
      <c r="B56" s="22" t="s">
        <v>46</v>
      </c>
      <c r="C56" s="22"/>
      <c r="D56" s="18">
        <v>171</v>
      </c>
      <c r="E56" s="18"/>
      <c r="F56" s="30">
        <f t="shared" si="3"/>
        <v>1.0034280858934442E-2</v>
      </c>
      <c r="G56" s="31"/>
      <c r="H56" s="32">
        <f t="shared" si="1"/>
        <v>99.987677198945121</v>
      </c>
      <c r="I56" s="31"/>
      <c r="J56" s="19">
        <v>0.93809699999999996</v>
      </c>
      <c r="K56" s="18"/>
      <c r="L56" s="30">
        <f t="shared" si="4"/>
        <v>1.148190304416081E-2</v>
      </c>
      <c r="M56" s="31"/>
      <c r="N56" s="32">
        <f t="shared" si="2"/>
        <v>99.988054229526881</v>
      </c>
      <c r="O56" s="31"/>
      <c r="P56" s="33">
        <f t="shared" si="0"/>
        <v>5485.9473684210525</v>
      </c>
      <c r="R56" s="9"/>
    </row>
    <row r="57" spans="2:18" ht="15" customHeight="1" x14ac:dyDescent="0.2">
      <c r="B57" s="21" t="s">
        <v>47</v>
      </c>
      <c r="C57" s="21"/>
      <c r="D57" s="15">
        <v>72</v>
      </c>
      <c r="E57" s="15"/>
      <c r="F57" s="26">
        <f t="shared" si="3"/>
        <v>4.2249603616566064E-3</v>
      </c>
      <c r="G57" s="27"/>
      <c r="H57" s="29">
        <f t="shared" si="1"/>
        <v>99.991902159306775</v>
      </c>
      <c r="I57" s="27"/>
      <c r="J57" s="16">
        <v>0.33584399999999998</v>
      </c>
      <c r="K57" s="15"/>
      <c r="L57" s="26">
        <f t="shared" si="4"/>
        <v>4.1105858412969478E-3</v>
      </c>
      <c r="M57" s="27"/>
      <c r="N57" s="29">
        <f t="shared" si="2"/>
        <v>99.992164815368184</v>
      </c>
      <c r="O57" s="27"/>
      <c r="P57" s="28">
        <f t="shared" si="0"/>
        <v>4664.5</v>
      </c>
      <c r="R57" s="9"/>
    </row>
    <row r="58" spans="2:18" ht="15" customHeight="1" x14ac:dyDescent="0.2">
      <c r="B58" s="21" t="s">
        <v>48</v>
      </c>
      <c r="C58" s="21"/>
      <c r="D58" s="15">
        <v>138</v>
      </c>
      <c r="E58" s="15"/>
      <c r="F58" s="26">
        <f t="shared" si="3"/>
        <v>8.0978406931751633E-3</v>
      </c>
      <c r="G58" s="27"/>
      <c r="H58" s="29">
        <f t="shared" si="1"/>
        <v>99.999999999999957</v>
      </c>
      <c r="I58" s="27"/>
      <c r="J58" s="16">
        <v>0.64015200000000005</v>
      </c>
      <c r="K58" s="15"/>
      <c r="L58" s="26">
        <f t="shared" si="4"/>
        <v>7.8351846317871524E-3</v>
      </c>
      <c r="M58" s="27"/>
      <c r="N58" s="29">
        <f t="shared" si="2"/>
        <v>99.999999999999972</v>
      </c>
      <c r="O58" s="27"/>
      <c r="P58" s="28">
        <f t="shared" si="0"/>
        <v>4638.782608695652</v>
      </c>
      <c r="R58" s="9"/>
    </row>
    <row r="59" spans="2:18" ht="15.95" customHeight="1" x14ac:dyDescent="0.2">
      <c r="B59" s="4" t="s">
        <v>53</v>
      </c>
      <c r="C59" s="4"/>
      <c r="D59" s="5">
        <v>1704158</v>
      </c>
      <c r="E59" s="5"/>
      <c r="F59" s="34">
        <f>SUM(F12:F58)</f>
        <v>99.999999999999957</v>
      </c>
      <c r="G59" s="35"/>
      <c r="H59" s="36"/>
      <c r="I59" s="8"/>
      <c r="J59" s="10">
        <v>8170.2222740600027</v>
      </c>
      <c r="K59" s="5"/>
      <c r="L59" s="34">
        <f>SUM(L12:L58)</f>
        <v>99.999999999999972</v>
      </c>
      <c r="M59" s="35"/>
      <c r="N59" s="36"/>
      <c r="O59" s="36"/>
      <c r="P59" s="37">
        <f t="shared" si="0"/>
        <v>4794.2868408093627</v>
      </c>
      <c r="R59" s="9"/>
    </row>
    <row r="60" spans="2:18" ht="3.95" customHeight="1" x14ac:dyDescent="0.2">
      <c r="B60"/>
      <c r="C60"/>
      <c r="D60" s="11"/>
      <c r="E60" s="11"/>
      <c r="F60" s="11"/>
      <c r="G60" s="11"/>
      <c r="H60" s="11"/>
      <c r="I60" s="11"/>
      <c r="J60" s="11"/>
      <c r="K60" s="11"/>
      <c r="L60" s="11"/>
      <c r="M60"/>
      <c r="N60"/>
      <c r="O60"/>
      <c r="P60"/>
    </row>
    <row r="61" spans="2:18" ht="12.95" customHeight="1" x14ac:dyDescent="0.2">
      <c r="B61" s="38" t="s">
        <v>52</v>
      </c>
      <c r="C61"/>
      <c r="D61" s="11"/>
      <c r="E61" s="11"/>
      <c r="F61" s="11"/>
      <c r="G61" s="11"/>
      <c r="H61" s="11"/>
      <c r="I61" s="11"/>
      <c r="J61" s="11"/>
      <c r="K61" s="11"/>
      <c r="L61" s="11"/>
      <c r="M61"/>
      <c r="N61"/>
      <c r="O61"/>
      <c r="P61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C_IV.49</vt:lpstr>
      <vt:lpstr>C_IV.49!Área_de_impresión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2016-07-07T06:27:26Z</dcterms:modified>
</cp:coreProperties>
</file>