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15" windowWidth="12120" windowHeight="6390" tabRatio="913"/>
  </bookViews>
  <sheets>
    <sheet name="C_IV.50" sheetId="165" r:id="rId1"/>
  </sheets>
  <definedNames>
    <definedName name="_xlnm.Print_Area" localSheetId="0">C_IV.50!$B$2:$P$61</definedName>
  </definedNames>
  <calcPr calcId="145621"/>
</workbook>
</file>

<file path=xl/calcChain.xml><?xml version="1.0" encoding="utf-8"?>
<calcChain xmlns="http://schemas.openxmlformats.org/spreadsheetml/2006/main">
  <c r="F58" i="165" l="1"/>
  <c r="F57" i="165"/>
  <c r="F56" i="165"/>
  <c r="F55" i="165"/>
  <c r="F54" i="165"/>
  <c r="F53" i="165"/>
  <c r="F52" i="165"/>
  <c r="F51" i="165"/>
  <c r="F50" i="165"/>
  <c r="F49" i="165"/>
  <c r="F48" i="165"/>
  <c r="F47" i="165"/>
  <c r="F46" i="165"/>
  <c r="F45" i="165"/>
  <c r="F44" i="165"/>
  <c r="F43" i="165"/>
  <c r="F42" i="165"/>
  <c r="F41" i="165"/>
  <c r="F40" i="165"/>
  <c r="F39" i="165"/>
  <c r="F38" i="165"/>
  <c r="F37" i="165"/>
  <c r="F36" i="165"/>
  <c r="F35" i="165"/>
  <c r="F34" i="165"/>
  <c r="F33" i="165"/>
  <c r="F32" i="165"/>
  <c r="F31" i="165"/>
  <c r="F30" i="165"/>
  <c r="F29" i="165"/>
  <c r="F28" i="165"/>
  <c r="F27" i="165"/>
  <c r="F26" i="165"/>
  <c r="F25" i="165"/>
  <c r="F24" i="165"/>
  <c r="F23" i="165"/>
  <c r="F22" i="165"/>
  <c r="F21" i="165"/>
  <c r="F20" i="165"/>
  <c r="F19" i="165"/>
  <c r="F18" i="165"/>
  <c r="F17" i="165"/>
  <c r="F16" i="165"/>
  <c r="F15" i="165"/>
  <c r="F14" i="165"/>
  <c r="F13" i="165"/>
  <c r="F12" i="165"/>
  <c r="F59" i="165" s="1"/>
  <c r="P59" i="165"/>
  <c r="P58" i="165"/>
  <c r="L58" i="165"/>
  <c r="P57" i="165"/>
  <c r="L57" i="165"/>
  <c r="P56" i="165"/>
  <c r="L56" i="165"/>
  <c r="P55" i="165"/>
  <c r="L55" i="165"/>
  <c r="P54" i="165"/>
  <c r="L54" i="165"/>
  <c r="P53" i="165"/>
  <c r="L53" i="165"/>
  <c r="P52" i="165"/>
  <c r="L52" i="165"/>
  <c r="P51" i="165"/>
  <c r="L51" i="165"/>
  <c r="P50" i="165"/>
  <c r="L50" i="165"/>
  <c r="P49" i="165"/>
  <c r="L49" i="165"/>
  <c r="P48" i="165"/>
  <c r="L48" i="165"/>
  <c r="P47" i="165"/>
  <c r="L47" i="165"/>
  <c r="P46" i="165"/>
  <c r="L46" i="165"/>
  <c r="P45" i="165"/>
  <c r="L45" i="165"/>
  <c r="P44" i="165"/>
  <c r="L44" i="165"/>
  <c r="P43" i="165"/>
  <c r="L43" i="165"/>
  <c r="P42" i="165"/>
  <c r="L42" i="165"/>
  <c r="P41" i="165"/>
  <c r="L41" i="165"/>
  <c r="P40" i="165"/>
  <c r="L40" i="165"/>
  <c r="P39" i="165"/>
  <c r="L39" i="165"/>
  <c r="P38" i="165"/>
  <c r="L38" i="165"/>
  <c r="P37" i="165"/>
  <c r="L37" i="165"/>
  <c r="P36" i="165"/>
  <c r="L36" i="165"/>
  <c r="P35" i="165"/>
  <c r="L35" i="165"/>
  <c r="P34" i="165"/>
  <c r="L34" i="165"/>
  <c r="P33" i="165"/>
  <c r="L33" i="165"/>
  <c r="P32" i="165"/>
  <c r="L32" i="165"/>
  <c r="P31" i="165"/>
  <c r="L31" i="165"/>
  <c r="P30" i="165"/>
  <c r="L30" i="165"/>
  <c r="P29" i="165"/>
  <c r="L29" i="165"/>
  <c r="P28" i="165"/>
  <c r="L28" i="165"/>
  <c r="P27" i="165"/>
  <c r="L27" i="165"/>
  <c r="P26" i="165"/>
  <c r="L26" i="165"/>
  <c r="P25" i="165"/>
  <c r="L25" i="165"/>
  <c r="P24" i="165"/>
  <c r="L24" i="165"/>
  <c r="P23" i="165"/>
  <c r="L23" i="165"/>
  <c r="P22" i="165"/>
  <c r="L22" i="165"/>
  <c r="P21" i="165"/>
  <c r="L21" i="165"/>
  <c r="P20" i="165"/>
  <c r="L20" i="165"/>
  <c r="P19" i="165"/>
  <c r="L19" i="165"/>
  <c r="P18" i="165"/>
  <c r="L18" i="165"/>
  <c r="P17" i="165"/>
  <c r="L17" i="165"/>
  <c r="P16" i="165"/>
  <c r="L16" i="165"/>
  <c r="P15" i="165"/>
  <c r="L15" i="165"/>
  <c r="P14" i="165"/>
  <c r="L14" i="165"/>
  <c r="P13" i="165"/>
  <c r="L13" i="165"/>
  <c r="P12" i="165"/>
  <c r="L12" i="165"/>
  <c r="L59" i="165" s="1"/>
  <c r="N12" i="165" l="1"/>
  <c r="N13" i="165" s="1"/>
  <c r="N14" i="165" s="1"/>
  <c r="N15" i="165" s="1"/>
  <c r="N16" i="165" s="1"/>
  <c r="N17" i="165" s="1"/>
  <c r="N18" i="165" s="1"/>
  <c r="N19" i="165" s="1"/>
  <c r="N20" i="165" s="1"/>
  <c r="N21" i="165" s="1"/>
  <c r="N22" i="165" s="1"/>
  <c r="N23" i="165" s="1"/>
  <c r="N24" i="165" s="1"/>
  <c r="N25" i="165" s="1"/>
  <c r="N26" i="165" s="1"/>
  <c r="N27" i="165" s="1"/>
  <c r="N28" i="165" s="1"/>
  <c r="N29" i="165" s="1"/>
  <c r="N30" i="165" s="1"/>
  <c r="N31" i="165" s="1"/>
  <c r="N32" i="165" s="1"/>
  <c r="N33" i="165" s="1"/>
  <c r="N34" i="165" s="1"/>
  <c r="N35" i="165" s="1"/>
  <c r="N36" i="165" s="1"/>
  <c r="N37" i="165" s="1"/>
  <c r="N38" i="165" s="1"/>
  <c r="N39" i="165" s="1"/>
  <c r="N40" i="165" s="1"/>
  <c r="N41" i="165" s="1"/>
  <c r="N42" i="165" s="1"/>
  <c r="N43" i="165" s="1"/>
  <c r="N44" i="165" s="1"/>
  <c r="N45" i="165" s="1"/>
  <c r="N46" i="165" s="1"/>
  <c r="N47" i="165" s="1"/>
  <c r="N48" i="165" s="1"/>
  <c r="N49" i="165" s="1"/>
  <c r="N50" i="165" s="1"/>
  <c r="N51" i="165" s="1"/>
  <c r="N52" i="165" s="1"/>
  <c r="N53" i="165" s="1"/>
  <c r="N54" i="165" s="1"/>
  <c r="N55" i="165" s="1"/>
  <c r="N56" i="165" s="1"/>
  <c r="N57" i="165" s="1"/>
  <c r="N58" i="165" s="1"/>
  <c r="H12" i="165"/>
  <c r="H13" i="165" s="1"/>
  <c r="H14" i="165" s="1"/>
  <c r="H15" i="165" s="1"/>
  <c r="H16" i="165" s="1"/>
  <c r="H17" i="165" s="1"/>
  <c r="H18" i="165" s="1"/>
  <c r="H19" i="165" s="1"/>
  <c r="H20" i="165" s="1"/>
  <c r="H21" i="165" s="1"/>
  <c r="H22" i="165" s="1"/>
  <c r="H23" i="165" s="1"/>
  <c r="H24" i="165" s="1"/>
  <c r="H25" i="165" s="1"/>
  <c r="H26" i="165" s="1"/>
  <c r="H27" i="165" s="1"/>
  <c r="H28" i="165" s="1"/>
  <c r="H29" i="165" s="1"/>
  <c r="H30" i="165" s="1"/>
  <c r="H31" i="165" s="1"/>
  <c r="H32" i="165" s="1"/>
  <c r="H33" i="165" s="1"/>
  <c r="H34" i="165" s="1"/>
  <c r="H35" i="165" s="1"/>
  <c r="H36" i="165" s="1"/>
  <c r="H37" i="165" s="1"/>
  <c r="H38" i="165" s="1"/>
  <c r="H39" i="165" s="1"/>
  <c r="H40" i="165" s="1"/>
  <c r="H41" i="165" s="1"/>
  <c r="H42" i="165" s="1"/>
  <c r="H43" i="165" s="1"/>
  <c r="H44" i="165" s="1"/>
  <c r="H45" i="165" s="1"/>
  <c r="H46" i="165" s="1"/>
  <c r="H47" i="165" s="1"/>
  <c r="H48" i="165" s="1"/>
  <c r="H49" i="165" s="1"/>
  <c r="H50" i="165" s="1"/>
  <c r="H51" i="165" s="1"/>
  <c r="H52" i="165" s="1"/>
  <c r="H53" i="165" s="1"/>
  <c r="H54" i="165" s="1"/>
  <c r="H55" i="165" s="1"/>
  <c r="H56" i="165" s="1"/>
  <c r="H57" i="165" s="1"/>
  <c r="H58" i="165" s="1"/>
</calcChain>
</file>

<file path=xl/sharedStrings.xml><?xml version="1.0" encoding="utf-8"?>
<sst xmlns="http://schemas.openxmlformats.org/spreadsheetml/2006/main" count="63" uniqueCount="61">
  <si>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</si>
  <si>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</si>
  <si>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</si>
  <si>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</si>
  <si>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</si>
  <si>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</si>
  <si>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</si>
  <si>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</si>
  <si>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</si>
  <si>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</si>
  <si>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</si>
  <si>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</si>
  <si>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</si>
  <si>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</si>
  <si>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</si>
  <si>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</si>
  <si>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</si>
  <si>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</si>
  <si>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</si>
  <si>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</si>
  <si>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</si>
  <si>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</si>
  <si>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</si>
  <si>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</si>
  <si>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</si>
  <si>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</si>
  <si>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</si>
  <si>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</si>
  <si>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</si>
  <si>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</si>
  <si>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</si>
  <si>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</si>
  <si>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</si>
  <si>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</si>
  <si>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</si>
  <si>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</si>
  <si>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</si>
  <si>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</si>
  <si>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</si>
  <si>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</si>
  <si>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</si>
  <si>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</si>
  <si>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</si>
  <si>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</si>
  <si>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</si>
  <si>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</si>
  <si>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</si>
  <si>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</si>
  <si>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</si>
  <si>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</si>
  <si>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t>
  </si>
  <si>
    <t>% acumulado</t>
  </si>
  <si>
    <t>Total</t>
  </si>
  <si>
    <t xml:space="preserve"> IMPUESTO SOBRE LA RENTA DE LAS PERSONAS FÍSICAS </t>
  </si>
  <si>
    <t>Millones</t>
  </si>
  <si>
    <t>de euros</t>
  </si>
  <si>
    <r>
      <t>Media</t>
    </r>
    <r>
      <rPr>
        <sz val="12"/>
        <color indexed="9"/>
        <rFont val="Times New Roman"/>
        <family val="1"/>
      </rPr>
      <t xml:space="preserve"> </t>
    </r>
    <r>
      <rPr>
        <sz val="10"/>
        <color indexed="9"/>
        <rFont val="Times New Roman"/>
        <family val="1"/>
      </rPr>
      <t>(euros)</t>
    </r>
  </si>
  <si>
    <r>
      <t xml:space="preserve">Tramos de base imponible            </t>
    </r>
    <r>
      <rPr>
        <sz val="10"/>
        <color indexed="9"/>
        <rFont val="Times New Roman"/>
        <family val="1"/>
      </rPr>
      <t>(euros)</t>
    </r>
  </si>
  <si>
    <r>
      <t xml:space="preserve">Cuadro IV.50. </t>
    </r>
    <r>
      <rPr>
        <b/>
        <sz val="14"/>
        <rFont val="Times New Roman"/>
        <family val="1"/>
      </rPr>
      <t>Mínimo personal y familiar</t>
    </r>
    <r>
      <rPr>
        <b/>
        <vertAlign val="superscript"/>
        <sz val="14"/>
        <rFont val="Times New Roman"/>
        <family val="1"/>
      </rPr>
      <t xml:space="preserve"> (*)</t>
    </r>
    <r>
      <rPr>
        <b/>
        <sz val="14"/>
        <rFont val="Times New Roman"/>
        <family val="1"/>
      </rPr>
      <t>.</t>
    </r>
  </si>
  <si>
    <t>Ejercicio 2013</t>
  </si>
  <si>
    <t>(*) Importe declarado por los contribuyentes.La cantidad finalmente aplicada en la liquidación del impuesto fue de 109.862,9 millones de euros. La diferencia, 22.484,1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</si>
</sst>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
  </numFmts>
  <fonts count="15" x14ac:knownFonts="1">
    <font>
      <sz val="10"/>
      <name val="Arial"/>
    </font>
    <font>
      <sz val="10"/>
      <name val="Arial"/>
      <family val="2"/>
    </font>
    <font>
      <sz val="10"/>
      <name val="Times New Roman"/>
      <family val="1"/>
    </font>
    <font>
      <b/>
      <sz val="12"/>
      <name val="Times New Roman"/>
      <family val="1"/>
    </font>
    <font>
      <sz val="8"/>
      <name val="Arial"/>
      <family val="2"/>
    </font>
    <font>
      <b/>
      <i/>
      <sz val="14"/>
      <name val="Times New Roman"/>
      <family val="1"/>
    </font>
    <font>
      <b/>
      <sz val="14"/>
      <name val="Times New Roman"/>
      <family val="1"/>
    </font>
    <font>
      <b/>
      <sz val="10"/>
      <color indexed="10"/>
      <name val="Times New Roman"/>
      <family val="1"/>
    </font>
    <font>
      <b/>
      <vertAlign val="superscript"/>
      <sz val="14"/>
      <name val="Times New Roman"/>
      <family val="1"/>
    </font>
    <font>
      <b/>
      <sz val="12"/>
      <color indexed="9"/>
      <name val="Times New Roman"/>
      <family val="1"/>
    </font>
    <font>
      <sz val="12"/>
      <name val="Times New Roman"/>
      <family val="1"/>
    </font>
    <font>
      <sz val="11"/>
      <name val="Times New Roman"/>
      <family val="1"/>
    </font>
    <font>
      <sz val="10"/>
      <color indexed="9"/>
      <name val="Times New Roman"/>
      <family val="1"/>
    </font>
    <font>
      <sz val="12"/>
      <color indexed="9"/>
      <name val="Times New Roman"/>
      <family val="1"/>
    </font>
    <font>
      <b/>
      <sz val="16"/>
      <name val="Times New Roman"/>
      <family val="1"/>
    </font>
  </fonts>
  <fills count="4">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s>
  <borders count="5">
    <border>
      <left/>
      <right/>
      <top/>
      <bottom/>
      <diagonal/>
    </border>
    <border>
      <left/>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Border="1"/>
    <xf numFmtId="0" fontId="0" fillId="0" borderId="0" xfId="0" applyFill="1" applyBorder="1"/>
    <xf numFmtId="0" fontId="2" fillId="0" borderId="0" xfId="0" applyFont="1" applyFill="1" applyBorder="1"/>
    <xf numFmtId="0" fontId="2" fillId="0" borderId="0" xfId="0" applyFont="1" applyFill="1"/>
    <xf numFmtId="165" fontId="2" fillId="0" borderId="0" xfId="0" applyNumberFormat="1" applyFont="1"/>
    <xf numFmtId="0" fontId="1" fillId="0" borderId="0" xfId="0" applyFont="1"/>
    <xf numFmtId="0" fontId="7" fillId="0" borderId="0" xfId="0" quotePrefix="1" applyFont="1" applyAlignment="1">
      <alignment vertical="top"/>
    </xf>
    <xf numFmtId="0" fontId="3" fillId="0" borderId="0" xfId="0" applyFont="1" applyFill="1" applyBorder="1" applyAlignment="1" applyProtection="1">
      <alignment horizontal="center" vertical="center" wrapText="1"/>
    </xf>
    <xf numFmtId="0" fontId="3" fillId="0" borderId="0" xfId="0" applyFont="1" applyFill="1" applyBorder="1" applyAlignment="1">
      <alignment horizontal="center" vertical="center"/>
    </xf>
    <xf numFmtId="0" fontId="10" fillId="0" borderId="0" xfId="0" applyFont="1" applyFill="1" applyBorder="1" applyAlignment="1" applyProtection="1">
      <alignment horizontal="centerContinuous" vertical="center"/>
    </xf>
    <xf numFmtId="3" fontId="10" fillId="0" borderId="0"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0" fontId="10" fillId="0" borderId="2" xfId="0" applyFont="1" applyFill="1" applyBorder="1" applyAlignment="1" applyProtection="1">
      <alignment horizontal="centerContinuous" vertical="center"/>
    </xf>
    <xf numFmtId="3" fontId="10" fillId="0" borderId="2" xfId="0" applyNumberFormat="1" applyFont="1" applyBorder="1" applyAlignment="1">
      <alignment horizontal="right" vertical="center" indent="1"/>
    </xf>
    <xf numFmtId="164" fontId="10" fillId="0" borderId="2" xfId="0" applyNumberFormat="1" applyFont="1" applyBorder="1" applyAlignment="1">
      <alignment horizontal="right" vertical="center" indent="1"/>
    </xf>
    <xf numFmtId="16" fontId="10" fillId="0" borderId="0" xfId="0" quotePrefix="1" applyNumberFormat="1" applyFont="1" applyFill="1" applyBorder="1" applyAlignment="1" applyProtection="1">
      <alignment horizontal="centerContinuous" vertical="center"/>
    </xf>
    <xf numFmtId="0" fontId="10" fillId="0" borderId="0" xfId="0" quotePrefix="1" applyFont="1" applyFill="1" applyBorder="1" applyAlignment="1" applyProtection="1">
      <alignment horizontal="centerContinuous" vertical="center"/>
    </xf>
    <xf numFmtId="0" fontId="10" fillId="0" borderId="2" xfId="0" quotePrefix="1" applyFont="1" applyFill="1" applyBorder="1" applyAlignment="1" applyProtection="1">
      <alignment horizontal="centerContinuous" vertical="center"/>
    </xf>
    <xf numFmtId="0" fontId="3" fillId="0" borderId="1" xfId="0" applyFont="1" applyFill="1" applyBorder="1" applyAlignment="1" applyProtection="1">
      <alignment horizontal="centerContinuous" vertical="center"/>
    </xf>
    <xf numFmtId="3" fontId="3" fillId="0" borderId="1" xfId="0" applyNumberFormat="1" applyFont="1" applyFill="1" applyBorder="1" applyAlignment="1" applyProtection="1">
      <alignment horizontal="right" vertical="center" indent="1"/>
    </xf>
    <xf numFmtId="0" fontId="3" fillId="0" borderId="0" xfId="0" applyFont="1" applyFill="1" applyBorder="1" applyAlignment="1" applyProtection="1">
      <alignment horizontal="centerContinuous" vertical="center"/>
    </xf>
    <xf numFmtId="0" fontId="3" fillId="0" borderId="0" xfId="0" applyFont="1" applyFill="1" applyBorder="1" applyAlignment="1">
      <alignment vertical="center"/>
    </xf>
    <xf numFmtId="0" fontId="3" fillId="0" borderId="0" xfId="0" applyFont="1" applyFill="1" applyBorder="1" applyAlignment="1" applyProtection="1">
      <alignment horizontal="center" vertical="center"/>
    </xf>
    <xf numFmtId="166" fontId="10" fillId="0" borderId="0" xfId="0" applyNumberFormat="1" applyFont="1" applyFill="1" applyBorder="1" applyAlignment="1">
      <alignment horizontal="right" vertical="center" indent="1"/>
    </xf>
    <xf numFmtId="2" fontId="10" fillId="0" borderId="0" xfId="0" applyNumberFormat="1" applyFont="1" applyBorder="1" applyAlignment="1" applyProtection="1">
      <alignment horizontal="right" vertical="center" indent="1"/>
    </xf>
    <xf numFmtId="3" fontId="10" fillId="0" borderId="0" xfId="0" applyNumberFormat="1" applyFont="1" applyBorder="1" applyAlignment="1" applyProtection="1">
      <alignment horizontal="right" vertical="center" indent="1"/>
    </xf>
    <xf numFmtId="165" fontId="10" fillId="0" borderId="0" xfId="0" applyNumberFormat="1" applyFont="1" applyBorder="1" applyAlignment="1" applyProtection="1">
      <alignment horizontal="right" vertical="center" indent="1"/>
    </xf>
    <xf numFmtId="166" fontId="10" fillId="0" borderId="2" xfId="0" applyNumberFormat="1" applyFont="1" applyFill="1" applyBorder="1" applyAlignment="1">
      <alignment horizontal="right" vertical="center" indent="1"/>
    </xf>
    <xf numFmtId="2" fontId="10" fillId="0" borderId="2" xfId="0" applyNumberFormat="1" applyFont="1" applyBorder="1" applyAlignment="1" applyProtection="1">
      <alignment horizontal="right" vertical="center" indent="1"/>
    </xf>
    <xf numFmtId="165" fontId="10" fillId="0" borderId="2" xfId="0" applyNumberFormat="1" applyFont="1" applyBorder="1" applyAlignment="1" applyProtection="1">
      <alignment horizontal="right" vertical="center" indent="1"/>
    </xf>
    <xf numFmtId="3" fontId="10" fillId="0" borderId="2" xfId="0" applyNumberFormat="1" applyFont="1" applyBorder="1" applyAlignment="1" applyProtection="1">
      <alignment horizontal="right" vertical="center" indent="1"/>
    </xf>
    <xf numFmtId="167" fontId="3" fillId="0" borderId="1" xfId="0" applyNumberFormat="1" applyFont="1" applyFill="1" applyBorder="1" applyAlignment="1">
      <alignment horizontal="right" vertical="center" indent="1"/>
    </xf>
    <xf numFmtId="2" fontId="3" fillId="0" borderId="1" xfId="0" applyNumberFormat="1" applyFont="1" applyFill="1" applyBorder="1" applyAlignment="1" applyProtection="1">
      <alignment horizontal="right" vertical="center" indent="1"/>
    </xf>
    <xf numFmtId="9" fontId="3" fillId="0" borderId="1" xfId="0" applyNumberFormat="1" applyFont="1" applyFill="1" applyBorder="1" applyAlignment="1" applyProtection="1">
      <alignment horizontal="right" vertical="center" indent="1"/>
    </xf>
    <xf numFmtId="164" fontId="3" fillId="0" borderId="1" xfId="0" applyNumberFormat="1" applyFont="1" applyBorder="1" applyAlignment="1">
      <alignment horizontal="right" vertical="center" indent="1"/>
    </xf>
    <xf numFmtId="3" fontId="3" fillId="0" borderId="1" xfId="0" applyNumberFormat="1" applyFont="1" applyBorder="1" applyAlignment="1" applyProtection="1">
      <alignment horizontal="right" vertical="center" indent="1"/>
    </xf>
    <xf numFmtId="0" fontId="9" fillId="3" borderId="0" xfId="0" applyFont="1" applyFill="1" applyBorder="1" applyAlignment="1">
      <alignment horizontal="center" vertical="top"/>
    </xf>
    <xf numFmtId="0" fontId="9" fillId="3" borderId="0" xfId="0" applyFont="1" applyFill="1" applyBorder="1" applyAlignment="1">
      <alignment horizontal="center"/>
    </xf>
    <xf numFmtId="0" fontId="14" fillId="0" borderId="3"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4" xfId="0" applyFont="1" applyFill="1" applyBorder="1" applyAlignment="1">
      <alignment horizontal="center" vertical="center"/>
    </xf>
    <xf numFmtId="0" fontId="5" fillId="0" borderId="0" xfId="0" applyFont="1" applyFill="1" applyBorder="1" applyAlignment="1">
      <alignment horizontal="center" wrapText="1"/>
    </xf>
    <xf numFmtId="0" fontId="6" fillId="0" borderId="0" xfId="0" applyFont="1" applyFill="1" applyBorder="1" applyAlignment="1">
      <alignment horizontal="center" wrapText="1"/>
    </xf>
    <xf numFmtId="0" fontId="9" fillId="3" borderId="0" xfId="0" applyFont="1" applyFill="1" applyBorder="1" applyAlignment="1">
      <alignment horizontal="center" vertical="center"/>
    </xf>
    <xf numFmtId="0" fontId="9" fillId="3" borderId="0" xfId="0" applyFont="1" applyFill="1" applyBorder="1" applyAlignment="1" applyProtection="1">
      <alignment horizontal="center" vertical="center"/>
    </xf>
    <xf numFmtId="0" fontId="9" fillId="2" borderId="0" xfId="0" applyFont="1" applyFill="1" applyBorder="1" applyAlignment="1" applyProtection="1">
      <alignment horizontal="center" vertical="center"/>
    </xf>
    <xf numFmtId="0" fontId="9" fillId="3" borderId="0" xfId="0" applyFont="1" applyFill="1" applyBorder="1" applyAlignment="1">
      <alignment horizontal="center" vertical="center" wrapText="1"/>
    </xf>
    <xf numFmtId="0" fontId="9" fillId="3" borderId="0" xfId="0" applyFont="1" applyFill="1" applyBorder="1" applyAlignment="1" applyProtection="1">
      <alignment horizontal="center" vertical="center" wrapText="1"/>
    </xf>
    <xf numFmtId="0" fontId="11" fillId="0" borderId="0" xfId="0" applyFon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enableFormatConditionsCalculation="0">
    <tabColor indexed="22"/>
  </sheetPr>
  <dimension ref="B1:U61"/>
  <sheetViews>
    <sheetView showGridLines="0" showRowColHeaders="0" tabSelected="1" zoomScale="80" zoomScaleNormal="80" workbookViewId="0">
      <selection activeCell="B2" sqref="B2:P2"/>
    </sheetView>
  </sheetViews>
  <sheetFormatPr baseColWidth="10" defaultColWidth="11.42578125" defaultRowHeight="12.75" x14ac:dyDescent="0.2"/>
  <cols>
    <col min="1" max="1" width="1.7109375" style="1" customWidth="1"/>
    <col min="2" max="2" width="17.7109375" style="1" customWidth="1"/>
    <col min="3" max="3" width="0.5703125" style="1" customWidth="1"/>
    <col min="4" max="4" width="14.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4.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21" ht="9.9499999999999993" customHeight="1" x14ac:dyDescent="0.2"/>
    <row r="2" spans="2:21" ht="30" customHeight="1" x14ac:dyDescent="0.2">
      <c r="B2" s="40" t="s">
        <v>53</v>
      </c>
      <c r="C2" s="41"/>
      <c r="D2" s="41"/>
      <c r="E2" s="41"/>
      <c r="F2" s="41"/>
      <c r="G2" s="41"/>
      <c r="H2" s="41"/>
      <c r="I2" s="41"/>
      <c r="J2" s="41"/>
      <c r="K2" s="41"/>
      <c r="L2" s="41"/>
      <c r="M2" s="41"/>
      <c r="N2" s="41"/>
      <c r="O2" s="41"/>
      <c r="P2" s="42"/>
      <c r="Q2" s="5"/>
      <c r="R2" s="5"/>
      <c r="S2" s="5"/>
      <c r="T2" s="5"/>
      <c r="U2" s="5"/>
    </row>
    <row r="3" spans="2:21" ht="6.95" customHeight="1" x14ac:dyDescent="0.2">
      <c r="B3" s="4"/>
      <c r="C3" s="4"/>
      <c r="D3" s="4"/>
      <c r="E3" s="4"/>
      <c r="F3" s="4"/>
      <c r="G3" s="4"/>
      <c r="H3" s="4"/>
      <c r="I3" s="4"/>
      <c r="J3" s="4"/>
      <c r="K3" s="4"/>
      <c r="L3" s="4"/>
      <c r="M3" s="4"/>
      <c r="N3" s="4"/>
      <c r="O3" s="4"/>
      <c r="P3" s="4"/>
      <c r="Q3" s="5"/>
      <c r="R3" s="5"/>
      <c r="S3" s="5"/>
      <c r="T3" s="5"/>
      <c r="U3" s="5"/>
    </row>
    <row r="4" spans="2:21" ht="20.100000000000001" customHeight="1" x14ac:dyDescent="0.35">
      <c r="B4" s="43" t="s">
        <v>58</v>
      </c>
      <c r="C4" s="43"/>
      <c r="D4" s="44"/>
      <c r="E4" s="44"/>
      <c r="F4" s="44"/>
      <c r="G4" s="44"/>
      <c r="H4" s="44"/>
      <c r="I4" s="44"/>
      <c r="J4" s="44"/>
      <c r="K4" s="44"/>
      <c r="L4" s="44"/>
      <c r="M4" s="44"/>
      <c r="N4" s="44"/>
      <c r="O4" s="44"/>
      <c r="P4" s="44"/>
      <c r="Q4" s="5"/>
      <c r="R4" s="5"/>
      <c r="S4" s="5"/>
      <c r="T4" s="5"/>
      <c r="U4" s="5"/>
    </row>
    <row r="5" spans="2:21" ht="18" customHeight="1" x14ac:dyDescent="0.3">
      <c r="B5" s="44" t="s">
        <v>59</v>
      </c>
      <c r="C5" s="44"/>
      <c r="D5" s="44"/>
      <c r="E5" s="44"/>
      <c r="F5" s="44"/>
      <c r="G5" s="44"/>
      <c r="H5" s="44"/>
      <c r="I5" s="44"/>
      <c r="J5" s="44"/>
      <c r="K5" s="44"/>
      <c r="L5" s="44"/>
      <c r="M5" s="44"/>
      <c r="N5" s="44"/>
      <c r="O5" s="44"/>
      <c r="P5" s="44"/>
      <c r="Q5" s="5"/>
      <c r="R5" s="5"/>
      <c r="S5" s="5"/>
      <c r="T5" s="5"/>
      <c r="U5" s="5"/>
    </row>
    <row r="6" spans="2:21" ht="14.1" customHeight="1" x14ac:dyDescent="0.2">
      <c r="B6" s="3"/>
      <c r="C6" s="3"/>
      <c r="D6" s="3"/>
      <c r="E6" s="3"/>
      <c r="F6" s="3"/>
      <c r="G6" s="3"/>
      <c r="H6" s="3"/>
      <c r="I6" s="3"/>
      <c r="J6" s="3"/>
      <c r="K6" s="3"/>
      <c r="L6" s="3"/>
      <c r="M6" s="3"/>
      <c r="N6" s="3"/>
      <c r="O6" s="3"/>
      <c r="P6" s="3"/>
      <c r="Q6" s="5"/>
      <c r="R6" s="5"/>
      <c r="S6" s="5"/>
      <c r="T6" s="5"/>
      <c r="U6" s="5"/>
    </row>
    <row r="7" spans="2:21" ht="15.95" customHeight="1" x14ac:dyDescent="0.2">
      <c r="B7" s="48" t="s">
        <v>57</v>
      </c>
      <c r="C7" s="9"/>
      <c r="D7" s="47" t="s">
        <v>49</v>
      </c>
      <c r="E7" s="47"/>
      <c r="F7" s="47"/>
      <c r="G7" s="47"/>
      <c r="H7" s="47"/>
      <c r="I7" s="24"/>
      <c r="J7" s="47" t="s">
        <v>0</v>
      </c>
      <c r="K7" s="47"/>
      <c r="L7" s="47"/>
      <c r="M7" s="47"/>
      <c r="N7" s="47"/>
      <c r="O7" s="24"/>
      <c r="P7" s="49" t="s">
        <v>56</v>
      </c>
      <c r="Q7" s="5"/>
      <c r="R7" s="5"/>
      <c r="S7" s="5"/>
      <c r="T7" s="5"/>
      <c r="U7" s="5"/>
    </row>
    <row r="8" spans="2:21" s="5" customFormat="1" ht="3.95" customHeight="1" x14ac:dyDescent="0.2">
      <c r="B8" s="48"/>
      <c r="C8" s="9"/>
      <c r="D8" s="24"/>
      <c r="E8" s="24"/>
      <c r="F8" s="24"/>
      <c r="G8" s="24"/>
      <c r="H8" s="24"/>
      <c r="I8" s="24"/>
      <c r="J8" s="24"/>
      <c r="K8" s="24"/>
      <c r="L8" s="24"/>
      <c r="M8" s="24"/>
      <c r="N8" s="24"/>
      <c r="O8" s="24"/>
      <c r="P8" s="49"/>
    </row>
    <row r="9" spans="2:21" ht="15" customHeight="1" x14ac:dyDescent="0.2">
      <c r="B9" s="48"/>
      <c r="C9" s="9"/>
      <c r="D9" s="45" t="s">
        <v>1</v>
      </c>
      <c r="E9" s="10"/>
      <c r="F9" s="45" t="s">
        <v>50</v>
      </c>
      <c r="G9" s="10"/>
      <c r="H9" s="45" t="s">
        <v>51</v>
      </c>
      <c r="I9" s="23"/>
      <c r="J9" s="38" t="s">
        <v>54</v>
      </c>
      <c r="K9" s="9"/>
      <c r="L9" s="45" t="s">
        <v>50</v>
      </c>
      <c r="M9" s="10"/>
      <c r="N9" s="46" t="s">
        <v>51</v>
      </c>
      <c r="O9" s="24"/>
      <c r="P9" s="49"/>
      <c r="Q9" s="5"/>
      <c r="R9" s="5"/>
      <c r="S9" s="5"/>
      <c r="T9" s="5"/>
      <c r="U9" s="5"/>
    </row>
    <row r="10" spans="2:21" ht="15" customHeight="1" x14ac:dyDescent="0.25">
      <c r="B10" s="48"/>
      <c r="C10" s="9"/>
      <c r="D10" s="45"/>
      <c r="E10" s="10"/>
      <c r="F10" s="45"/>
      <c r="G10" s="10"/>
      <c r="H10" s="45"/>
      <c r="I10" s="23"/>
      <c r="J10" s="39" t="s">
        <v>55</v>
      </c>
      <c r="K10" s="9"/>
      <c r="L10" s="45"/>
      <c r="M10" s="10"/>
      <c r="N10" s="46"/>
      <c r="O10" s="24"/>
      <c r="P10" s="49"/>
      <c r="Q10" s="5"/>
      <c r="R10" s="5"/>
      <c r="S10" s="5"/>
      <c r="T10" s="5"/>
      <c r="U10" s="5"/>
    </row>
    <row r="11" spans="2:21" s="2" customFormat="1" ht="3.95" customHeight="1" x14ac:dyDescent="0.2">
      <c r="B11" s="9"/>
      <c r="C11" s="9"/>
      <c r="D11" s="10"/>
      <c r="E11" s="10"/>
      <c r="F11" s="10"/>
      <c r="G11" s="10"/>
      <c r="H11" s="23"/>
      <c r="I11" s="23"/>
      <c r="J11" s="9"/>
      <c r="K11" s="9"/>
      <c r="L11" s="22"/>
      <c r="M11" s="22"/>
      <c r="N11" s="24"/>
      <c r="O11" s="24"/>
      <c r="P11" s="9"/>
      <c r="Q11" s="4"/>
      <c r="R11" s="4"/>
      <c r="S11" s="4"/>
      <c r="T11" s="4"/>
      <c r="U11" s="4"/>
    </row>
    <row r="12" spans="2:21" ht="15" customHeight="1" x14ac:dyDescent="0.2">
      <c r="B12" s="11" t="s">
        <v>2</v>
      </c>
      <c r="C12" s="11"/>
      <c r="D12" s="12">
        <v>411357</v>
      </c>
      <c r="E12" s="12"/>
      <c r="F12" s="25">
        <f>+D12/D$59*100</f>
        <v>2.1421423016512051</v>
      </c>
      <c r="G12" s="26"/>
      <c r="H12" s="25">
        <f>+F12</f>
        <v>2.1421423016512051</v>
      </c>
      <c r="I12" s="26"/>
      <c r="J12" s="13">
        <v>2629.50167035</v>
      </c>
      <c r="K12" s="12"/>
      <c r="L12" s="25">
        <f>+J12/J$59*100</f>
        <v>1.9868240607963286</v>
      </c>
      <c r="M12" s="26"/>
      <c r="N12" s="25">
        <f>+L12</f>
        <v>1.9868240607963286</v>
      </c>
      <c r="O12" s="26"/>
      <c r="P12" s="27">
        <f t="shared" ref="P12:P59" si="0">J12*1000/D12*1000</f>
        <v>6392.2618804347567</v>
      </c>
      <c r="R12" s="6"/>
    </row>
    <row r="13" spans="2:21" ht="15" customHeight="1" x14ac:dyDescent="0.2">
      <c r="B13" s="11" t="s">
        <v>3</v>
      </c>
      <c r="C13" s="11"/>
      <c r="D13" s="12">
        <v>1222616</v>
      </c>
      <c r="E13" s="12"/>
      <c r="F13" s="25">
        <f>+D13/D$59*100</f>
        <v>6.3667749722882787</v>
      </c>
      <c r="G13" s="26"/>
      <c r="H13" s="28">
        <f t="shared" ref="H13:H58" si="1">+H12+F13</f>
        <v>8.5089172739394847</v>
      </c>
      <c r="I13" s="26"/>
      <c r="J13" s="13">
        <v>7961.6361462100003</v>
      </c>
      <c r="K13" s="12"/>
      <c r="L13" s="25">
        <f>+J13/J$59*100</f>
        <v>6.0157293060362571</v>
      </c>
      <c r="M13" s="26"/>
      <c r="N13" s="28">
        <f t="shared" ref="N13:N58" si="2">+N12+L13</f>
        <v>8.0025533668325863</v>
      </c>
      <c r="O13" s="26"/>
      <c r="P13" s="27">
        <f t="shared" si="0"/>
        <v>6511.96790015017</v>
      </c>
      <c r="R13" s="6"/>
    </row>
    <row r="14" spans="2:21" ht="15" customHeight="1" x14ac:dyDescent="0.2">
      <c r="B14" s="11" t="s">
        <v>4</v>
      </c>
      <c r="C14" s="11"/>
      <c r="D14" s="12">
        <v>795875</v>
      </c>
      <c r="E14" s="12"/>
      <c r="F14" s="25">
        <f t="shared" ref="F14:F58" si="3">+D14/D$59*100</f>
        <v>4.1445204635551427</v>
      </c>
      <c r="G14" s="26"/>
      <c r="H14" s="28">
        <f t="shared" si="1"/>
        <v>12.653437737494627</v>
      </c>
      <c r="I14" s="26"/>
      <c r="J14" s="13">
        <v>5230.3379776800002</v>
      </c>
      <c r="K14" s="12"/>
      <c r="L14" s="25">
        <f t="shared" ref="L14:L58" si="4">+J14/J$59*100</f>
        <v>3.9519888720086791</v>
      </c>
      <c r="M14" s="26"/>
      <c r="N14" s="28">
        <f t="shared" si="2"/>
        <v>11.954542238841265</v>
      </c>
      <c r="O14" s="26"/>
      <c r="P14" s="27">
        <f t="shared" si="0"/>
        <v>6571.8083589508406</v>
      </c>
      <c r="R14" s="6"/>
    </row>
    <row r="15" spans="2:21" ht="15" customHeight="1" x14ac:dyDescent="0.2">
      <c r="B15" s="11" t="s">
        <v>5</v>
      </c>
      <c r="C15" s="11"/>
      <c r="D15" s="12">
        <v>851685</v>
      </c>
      <c r="E15" s="12"/>
      <c r="F15" s="25">
        <f t="shared" si="3"/>
        <v>4.4351511368028413</v>
      </c>
      <c r="G15" s="26"/>
      <c r="H15" s="28">
        <f t="shared" si="1"/>
        <v>17.088588874297468</v>
      </c>
      <c r="I15" s="26"/>
      <c r="J15" s="13">
        <v>5587.1678524999998</v>
      </c>
      <c r="K15" s="12"/>
      <c r="L15" s="25">
        <f t="shared" si="4"/>
        <v>4.2216058069958136</v>
      </c>
      <c r="M15" s="26"/>
      <c r="N15" s="28">
        <f t="shared" si="2"/>
        <v>16.176148045837078</v>
      </c>
      <c r="O15" s="26"/>
      <c r="P15" s="27">
        <f t="shared" si="0"/>
        <v>6560.1341487756627</v>
      </c>
      <c r="R15" s="6"/>
    </row>
    <row r="16" spans="2:21" ht="15" customHeight="1" x14ac:dyDescent="0.2">
      <c r="B16" s="14" t="s">
        <v>6</v>
      </c>
      <c r="C16" s="14"/>
      <c r="D16" s="15">
        <v>1094374</v>
      </c>
      <c r="E16" s="15"/>
      <c r="F16" s="29">
        <f t="shared" si="3"/>
        <v>5.6989545315315793</v>
      </c>
      <c r="G16" s="30"/>
      <c r="H16" s="31">
        <f t="shared" si="1"/>
        <v>22.787543405829048</v>
      </c>
      <c r="I16" s="30"/>
      <c r="J16" s="16">
        <v>7417.7212718500004</v>
      </c>
      <c r="K16" s="15"/>
      <c r="L16" s="29">
        <f t="shared" si="4"/>
        <v>5.6047528949584811</v>
      </c>
      <c r="M16" s="30"/>
      <c r="N16" s="31">
        <f t="shared" si="2"/>
        <v>21.780900940795558</v>
      </c>
      <c r="O16" s="30"/>
      <c r="P16" s="32">
        <f t="shared" si="0"/>
        <v>6778.0496172697822</v>
      </c>
      <c r="R16" s="6"/>
    </row>
    <row r="17" spans="2:18" ht="15" customHeight="1" x14ac:dyDescent="0.2">
      <c r="B17" s="11" t="s">
        <v>7</v>
      </c>
      <c r="C17" s="11"/>
      <c r="D17" s="12">
        <v>913134</v>
      </c>
      <c r="E17" s="12"/>
      <c r="F17" s="25">
        <f t="shared" si="3"/>
        <v>4.7551469124774135</v>
      </c>
      <c r="G17" s="26"/>
      <c r="H17" s="28">
        <f t="shared" si="1"/>
        <v>27.542690318306462</v>
      </c>
      <c r="I17" s="26"/>
      <c r="J17" s="13">
        <v>6218.7057656099996</v>
      </c>
      <c r="K17" s="12"/>
      <c r="L17" s="25">
        <f t="shared" si="4"/>
        <v>4.6987892730572876</v>
      </c>
      <c r="M17" s="26"/>
      <c r="N17" s="28">
        <f t="shared" si="2"/>
        <v>26.479690213852844</v>
      </c>
      <c r="O17" s="26"/>
      <c r="P17" s="27">
        <f t="shared" si="0"/>
        <v>6810.2882661361846</v>
      </c>
      <c r="R17" s="6"/>
    </row>
    <row r="18" spans="2:18" ht="15" customHeight="1" x14ac:dyDescent="0.2">
      <c r="B18" s="11" t="s">
        <v>8</v>
      </c>
      <c r="C18" s="11"/>
      <c r="D18" s="12">
        <v>905156</v>
      </c>
      <c r="E18" s="12"/>
      <c r="F18" s="25">
        <f t="shared" si="3"/>
        <v>4.7136014634329744</v>
      </c>
      <c r="G18" s="26"/>
      <c r="H18" s="28">
        <f t="shared" si="1"/>
        <v>32.256291781739435</v>
      </c>
      <c r="I18" s="26"/>
      <c r="J18" s="13">
        <v>6247.6529535200007</v>
      </c>
      <c r="K18" s="12"/>
      <c r="L18" s="25">
        <f t="shared" si="4"/>
        <v>4.7206614665913298</v>
      </c>
      <c r="M18" s="26"/>
      <c r="N18" s="28">
        <f t="shared" si="2"/>
        <v>31.200351680444175</v>
      </c>
      <c r="O18" s="26"/>
      <c r="P18" s="27">
        <f t="shared" si="0"/>
        <v>6902.2941388224799</v>
      </c>
      <c r="R18" s="6"/>
    </row>
    <row r="19" spans="2:18" ht="15" customHeight="1" x14ac:dyDescent="0.2">
      <c r="B19" s="11" t="s">
        <v>9</v>
      </c>
      <c r="C19" s="11"/>
      <c r="D19" s="12">
        <v>848775</v>
      </c>
      <c r="E19" s="12"/>
      <c r="F19" s="25">
        <f t="shared" si="3"/>
        <v>4.4199973066800897</v>
      </c>
      <c r="G19" s="26"/>
      <c r="H19" s="28">
        <f t="shared" si="1"/>
        <v>36.676289088419523</v>
      </c>
      <c r="I19" s="26"/>
      <c r="J19" s="13">
        <v>5900.3169031400002</v>
      </c>
      <c r="K19" s="12"/>
      <c r="L19" s="25">
        <f t="shared" si="4"/>
        <v>4.4582179664185029</v>
      </c>
      <c r="M19" s="26"/>
      <c r="N19" s="28">
        <f t="shared" si="2"/>
        <v>35.658569646862681</v>
      </c>
      <c r="O19" s="26"/>
      <c r="P19" s="27">
        <f t="shared" si="0"/>
        <v>6951.5677336632207</v>
      </c>
      <c r="R19" s="6"/>
    </row>
    <row r="20" spans="2:18" ht="15" customHeight="1" x14ac:dyDescent="0.2">
      <c r="B20" s="11" t="s">
        <v>10</v>
      </c>
      <c r="C20" s="11"/>
      <c r="D20" s="12">
        <v>936842</v>
      </c>
      <c r="E20" s="12"/>
      <c r="F20" s="25">
        <f t="shared" si="3"/>
        <v>4.8786063642128816</v>
      </c>
      <c r="G20" s="26"/>
      <c r="H20" s="28">
        <f t="shared" si="1"/>
        <v>41.554895452632408</v>
      </c>
      <c r="I20" s="26"/>
      <c r="J20" s="13">
        <v>6517.0802119499995</v>
      </c>
      <c r="K20" s="12"/>
      <c r="L20" s="25">
        <f t="shared" si="4"/>
        <v>4.9242378954330199</v>
      </c>
      <c r="M20" s="26"/>
      <c r="N20" s="28">
        <f t="shared" si="2"/>
        <v>40.582807542295697</v>
      </c>
      <c r="O20" s="26"/>
      <c r="P20" s="27">
        <f t="shared" si="0"/>
        <v>6956.4347157258098</v>
      </c>
      <c r="R20" s="6"/>
    </row>
    <row r="21" spans="2:18" ht="15" customHeight="1" x14ac:dyDescent="0.2">
      <c r="B21" s="14" t="s">
        <v>11</v>
      </c>
      <c r="C21" s="14"/>
      <c r="D21" s="15">
        <v>945460</v>
      </c>
      <c r="E21" s="15"/>
      <c r="F21" s="29">
        <f t="shared" si="3"/>
        <v>4.9234846143839741</v>
      </c>
      <c r="G21" s="30"/>
      <c r="H21" s="31">
        <f t="shared" si="1"/>
        <v>46.478380067016381</v>
      </c>
      <c r="I21" s="30"/>
      <c r="J21" s="16">
        <v>6630.8694848100004</v>
      </c>
      <c r="K21" s="15"/>
      <c r="L21" s="29">
        <f t="shared" si="4"/>
        <v>5.0102158842390425</v>
      </c>
      <c r="M21" s="30"/>
      <c r="N21" s="31">
        <f t="shared" si="2"/>
        <v>45.593023426534742</v>
      </c>
      <c r="O21" s="30"/>
      <c r="P21" s="32">
        <f t="shared" si="0"/>
        <v>7013.3791855921991</v>
      </c>
      <c r="R21" s="6"/>
    </row>
    <row r="22" spans="2:18" ht="15" customHeight="1" x14ac:dyDescent="0.2">
      <c r="B22" s="11" t="s">
        <v>12</v>
      </c>
      <c r="C22" s="11"/>
      <c r="D22" s="12">
        <v>905979</v>
      </c>
      <c r="E22" s="12"/>
      <c r="F22" s="25">
        <f t="shared" si="3"/>
        <v>4.7178872373817811</v>
      </c>
      <c r="G22" s="26"/>
      <c r="H22" s="28">
        <f t="shared" si="1"/>
        <v>51.196267304398162</v>
      </c>
      <c r="I22" s="26"/>
      <c r="J22" s="13">
        <v>6391.2673034399995</v>
      </c>
      <c r="K22" s="12"/>
      <c r="L22" s="25">
        <f t="shared" si="4"/>
        <v>4.8291749728248883</v>
      </c>
      <c r="M22" s="26"/>
      <c r="N22" s="28">
        <f t="shared" si="2"/>
        <v>50.42219839935963</v>
      </c>
      <c r="O22" s="26"/>
      <c r="P22" s="27">
        <f t="shared" si="0"/>
        <v>7054.5424380035302</v>
      </c>
      <c r="R22" s="6"/>
    </row>
    <row r="23" spans="2:18" ht="15" customHeight="1" x14ac:dyDescent="0.2">
      <c r="B23" s="11" t="s">
        <v>13</v>
      </c>
      <c r="C23" s="11"/>
      <c r="D23" s="12">
        <v>831476</v>
      </c>
      <c r="E23" s="12"/>
      <c r="F23" s="25">
        <f t="shared" si="3"/>
        <v>4.3299127337269994</v>
      </c>
      <c r="G23" s="26"/>
      <c r="H23" s="28">
        <f t="shared" si="1"/>
        <v>55.526180038125162</v>
      </c>
      <c r="I23" s="26"/>
      <c r="J23" s="13">
        <v>5909.41663883</v>
      </c>
      <c r="K23" s="12"/>
      <c r="L23" s="25">
        <f t="shared" si="4"/>
        <v>4.4650936318800012</v>
      </c>
      <c r="M23" s="26"/>
      <c r="N23" s="28">
        <f t="shared" si="2"/>
        <v>54.887292031239632</v>
      </c>
      <c r="O23" s="26"/>
      <c r="P23" s="27">
        <f t="shared" si="0"/>
        <v>7107.1403610326688</v>
      </c>
      <c r="R23" s="6"/>
    </row>
    <row r="24" spans="2:18" ht="15" customHeight="1" x14ac:dyDescent="0.2">
      <c r="B24" s="11" t="s">
        <v>14</v>
      </c>
      <c r="C24" s="11"/>
      <c r="D24" s="12">
        <v>764369</v>
      </c>
      <c r="E24" s="12"/>
      <c r="F24" s="25">
        <f t="shared" si="3"/>
        <v>3.9804529130921069</v>
      </c>
      <c r="G24" s="26"/>
      <c r="H24" s="28">
        <f t="shared" si="1"/>
        <v>59.50663295121727</v>
      </c>
      <c r="I24" s="26"/>
      <c r="J24" s="13">
        <v>5458.93449513</v>
      </c>
      <c r="K24" s="12"/>
      <c r="L24" s="25">
        <f t="shared" si="4"/>
        <v>4.124714018451904</v>
      </c>
      <c r="M24" s="26"/>
      <c r="N24" s="28">
        <f t="shared" si="2"/>
        <v>59.012006049691536</v>
      </c>
      <c r="O24" s="26"/>
      <c r="P24" s="27">
        <f t="shared" si="0"/>
        <v>7141.7528642972175</v>
      </c>
      <c r="R24" s="6"/>
    </row>
    <row r="25" spans="2:18" ht="15" customHeight="1" x14ac:dyDescent="0.2">
      <c r="B25" s="11" t="s">
        <v>15</v>
      </c>
      <c r="C25" s="11"/>
      <c r="D25" s="12">
        <v>724521</v>
      </c>
      <c r="E25" s="12"/>
      <c r="F25" s="25">
        <f t="shared" si="3"/>
        <v>3.7729443829438485</v>
      </c>
      <c r="G25" s="26"/>
      <c r="H25" s="28">
        <f t="shared" si="1"/>
        <v>63.279577334161118</v>
      </c>
      <c r="I25" s="26"/>
      <c r="J25" s="13">
        <v>5116.7532385499999</v>
      </c>
      <c r="K25" s="12"/>
      <c r="L25" s="25">
        <f t="shared" si="4"/>
        <v>3.8661654267576555</v>
      </c>
      <c r="M25" s="26"/>
      <c r="N25" s="28">
        <f t="shared" si="2"/>
        <v>62.878171476449189</v>
      </c>
      <c r="O25" s="26"/>
      <c r="P25" s="27">
        <f t="shared" si="0"/>
        <v>7062.2566337621683</v>
      </c>
      <c r="R25" s="6"/>
    </row>
    <row r="26" spans="2:18" ht="15" customHeight="1" x14ac:dyDescent="0.2">
      <c r="B26" s="14" t="s">
        <v>16</v>
      </c>
      <c r="C26" s="14"/>
      <c r="D26" s="15">
        <v>686165</v>
      </c>
      <c r="E26" s="15"/>
      <c r="F26" s="29">
        <f t="shared" si="3"/>
        <v>3.5732054454221007</v>
      </c>
      <c r="G26" s="30"/>
      <c r="H26" s="31">
        <f t="shared" si="1"/>
        <v>66.852782779583222</v>
      </c>
      <c r="I26" s="30"/>
      <c r="J26" s="16">
        <v>4822.8759501599998</v>
      </c>
      <c r="K26" s="15"/>
      <c r="L26" s="29">
        <f t="shared" si="4"/>
        <v>3.644114810065286</v>
      </c>
      <c r="M26" s="30"/>
      <c r="N26" s="31">
        <f t="shared" si="2"/>
        <v>66.522286286514472</v>
      </c>
      <c r="O26" s="30"/>
      <c r="P26" s="32">
        <f t="shared" si="0"/>
        <v>7028.7408278766761</v>
      </c>
      <c r="R26" s="6"/>
    </row>
    <row r="27" spans="2:18" ht="15" customHeight="1" x14ac:dyDescent="0.2">
      <c r="B27" s="11" t="s">
        <v>17</v>
      </c>
      <c r="C27" s="11"/>
      <c r="D27" s="12">
        <v>603671</v>
      </c>
      <c r="E27" s="12"/>
      <c r="F27" s="25">
        <f t="shared" si="3"/>
        <v>3.1436177951999955</v>
      </c>
      <c r="G27" s="26"/>
      <c r="H27" s="28">
        <f t="shared" si="1"/>
        <v>69.996400574783223</v>
      </c>
      <c r="I27" s="26"/>
      <c r="J27" s="13">
        <v>4236.8804876499998</v>
      </c>
      <c r="K27" s="12"/>
      <c r="L27" s="25">
        <f t="shared" si="4"/>
        <v>3.2013427450917087</v>
      </c>
      <c r="M27" s="26"/>
      <c r="N27" s="28">
        <f t="shared" si="2"/>
        <v>69.72362903160618</v>
      </c>
      <c r="O27" s="26"/>
      <c r="P27" s="27">
        <f t="shared" si="0"/>
        <v>7018.5257990693599</v>
      </c>
      <c r="R27" s="6"/>
    </row>
    <row r="28" spans="2:18" ht="15" customHeight="1" x14ac:dyDescent="0.2">
      <c r="B28" s="11" t="s">
        <v>18</v>
      </c>
      <c r="C28" s="11"/>
      <c r="D28" s="12">
        <v>561440</v>
      </c>
      <c r="E28" s="12"/>
      <c r="F28" s="25">
        <f t="shared" si="3"/>
        <v>2.9236997883567133</v>
      </c>
      <c r="G28" s="26"/>
      <c r="H28" s="28">
        <f t="shared" si="1"/>
        <v>72.920100363139937</v>
      </c>
      <c r="I28" s="26"/>
      <c r="J28" s="13">
        <v>3909.98507234</v>
      </c>
      <c r="K28" s="12"/>
      <c r="L28" s="25">
        <f t="shared" si="4"/>
        <v>2.9543439757714873</v>
      </c>
      <c r="M28" s="26"/>
      <c r="N28" s="28">
        <f t="shared" si="2"/>
        <v>72.677973007377673</v>
      </c>
      <c r="O28" s="26"/>
      <c r="P28" s="27">
        <f t="shared" si="0"/>
        <v>6964.2082365702481</v>
      </c>
      <c r="R28" s="6"/>
    </row>
    <row r="29" spans="2:18" ht="15" customHeight="1" x14ac:dyDescent="0.2">
      <c r="B29" s="11" t="s">
        <v>19</v>
      </c>
      <c r="C29" s="11"/>
      <c r="D29" s="12">
        <v>503756</v>
      </c>
      <c r="E29" s="12"/>
      <c r="F29" s="25">
        <f t="shared" si="3"/>
        <v>2.6233102568100319</v>
      </c>
      <c r="G29" s="26"/>
      <c r="H29" s="28">
        <f t="shared" si="1"/>
        <v>75.543410619949967</v>
      </c>
      <c r="I29" s="26"/>
      <c r="J29" s="13">
        <v>3505.8118698600001</v>
      </c>
      <c r="K29" s="12"/>
      <c r="L29" s="25">
        <f t="shared" si="4"/>
        <v>2.6489549157563683</v>
      </c>
      <c r="M29" s="26"/>
      <c r="N29" s="28">
        <f t="shared" si="2"/>
        <v>75.326927923134036</v>
      </c>
      <c r="O29" s="26"/>
      <c r="P29" s="27">
        <f t="shared" si="0"/>
        <v>6959.3451390355649</v>
      </c>
      <c r="R29" s="6"/>
    </row>
    <row r="30" spans="2:18" ht="15" customHeight="1" x14ac:dyDescent="0.2">
      <c r="B30" s="11" t="s">
        <v>20</v>
      </c>
      <c r="C30" s="11"/>
      <c r="D30" s="12">
        <v>454503</v>
      </c>
      <c r="E30" s="12"/>
      <c r="F30" s="25">
        <f t="shared" si="3"/>
        <v>2.3668251726052496</v>
      </c>
      <c r="G30" s="26"/>
      <c r="H30" s="28">
        <f t="shared" si="1"/>
        <v>77.910235792555213</v>
      </c>
      <c r="I30" s="26"/>
      <c r="J30" s="13">
        <v>3156.4393953200001</v>
      </c>
      <c r="K30" s="12"/>
      <c r="L30" s="25">
        <f t="shared" si="4"/>
        <v>2.3849727147092668</v>
      </c>
      <c r="M30" s="26"/>
      <c r="N30" s="28">
        <f t="shared" si="2"/>
        <v>77.7119006378433</v>
      </c>
      <c r="O30" s="26"/>
      <c r="P30" s="27">
        <f t="shared" si="0"/>
        <v>6944.8153154544634</v>
      </c>
      <c r="R30" s="6"/>
    </row>
    <row r="31" spans="2:18" ht="15" customHeight="1" x14ac:dyDescent="0.2">
      <c r="B31" s="14" t="s">
        <v>21</v>
      </c>
      <c r="C31" s="14"/>
      <c r="D31" s="15">
        <v>417061</v>
      </c>
      <c r="E31" s="15"/>
      <c r="F31" s="29">
        <f t="shared" si="3"/>
        <v>2.1718458916925036</v>
      </c>
      <c r="G31" s="30"/>
      <c r="H31" s="31">
        <f t="shared" si="1"/>
        <v>80.082081684247711</v>
      </c>
      <c r="I31" s="30"/>
      <c r="J31" s="16">
        <v>2894.5771917399998</v>
      </c>
      <c r="K31" s="15"/>
      <c r="L31" s="29">
        <f t="shared" si="4"/>
        <v>2.1871123624788611</v>
      </c>
      <c r="M31" s="30"/>
      <c r="N31" s="31">
        <f t="shared" si="2"/>
        <v>79.899013000322157</v>
      </c>
      <c r="O31" s="30"/>
      <c r="P31" s="32">
        <f t="shared" si="0"/>
        <v>6940.4168496694729</v>
      </c>
      <c r="R31" s="6"/>
    </row>
    <row r="32" spans="2:18" ht="15" customHeight="1" x14ac:dyDescent="0.2">
      <c r="B32" s="11" t="s">
        <v>22</v>
      </c>
      <c r="C32" s="11"/>
      <c r="D32" s="12">
        <v>399715</v>
      </c>
      <c r="E32" s="12"/>
      <c r="F32" s="25">
        <f t="shared" si="3"/>
        <v>2.0815165661566755</v>
      </c>
      <c r="G32" s="26"/>
      <c r="H32" s="28">
        <f t="shared" si="1"/>
        <v>82.163598250404391</v>
      </c>
      <c r="I32" s="26"/>
      <c r="J32" s="13">
        <v>2774.02595913</v>
      </c>
      <c r="K32" s="12"/>
      <c r="L32" s="25">
        <f t="shared" si="4"/>
        <v>2.0960251073502789</v>
      </c>
      <c r="M32" s="26"/>
      <c r="N32" s="28">
        <f t="shared" si="2"/>
        <v>81.995038107672428</v>
      </c>
      <c r="O32" s="26"/>
      <c r="P32" s="27">
        <f t="shared" si="0"/>
        <v>6940.0096547039766</v>
      </c>
      <c r="R32" s="6"/>
    </row>
    <row r="33" spans="2:18" ht="15" customHeight="1" x14ac:dyDescent="0.2">
      <c r="B33" s="11" t="s">
        <v>23</v>
      </c>
      <c r="C33" s="11"/>
      <c r="D33" s="12">
        <v>682719</v>
      </c>
      <c r="E33" s="12"/>
      <c r="F33" s="25">
        <f t="shared" si="3"/>
        <v>3.5552603943557761</v>
      </c>
      <c r="G33" s="26"/>
      <c r="H33" s="28">
        <f t="shared" si="1"/>
        <v>85.718858644760161</v>
      </c>
      <c r="I33" s="26"/>
      <c r="J33" s="13">
        <v>4729.0595183300002</v>
      </c>
      <c r="K33" s="12"/>
      <c r="L33" s="25">
        <f t="shared" si="4"/>
        <v>3.5732280918100012</v>
      </c>
      <c r="M33" s="26"/>
      <c r="N33" s="28">
        <f t="shared" si="2"/>
        <v>85.568266199482423</v>
      </c>
      <c r="O33" s="26"/>
      <c r="P33" s="27">
        <f t="shared" si="0"/>
        <v>6926.8022690594526</v>
      </c>
      <c r="R33" s="6"/>
    </row>
    <row r="34" spans="2:18" ht="15" customHeight="1" x14ac:dyDescent="0.2">
      <c r="B34" s="11" t="s">
        <v>24</v>
      </c>
      <c r="C34" s="11"/>
      <c r="D34" s="12">
        <v>618350</v>
      </c>
      <c r="E34" s="12"/>
      <c r="F34" s="25">
        <f t="shared" si="3"/>
        <v>3.220058713540848</v>
      </c>
      <c r="G34" s="26"/>
      <c r="H34" s="28">
        <f t="shared" si="1"/>
        <v>88.938917358301012</v>
      </c>
      <c r="I34" s="26"/>
      <c r="J34" s="13">
        <v>4335.0700876000001</v>
      </c>
      <c r="K34" s="12"/>
      <c r="L34" s="25">
        <f t="shared" si="4"/>
        <v>3.275533783606873</v>
      </c>
      <c r="M34" s="26"/>
      <c r="N34" s="28">
        <f t="shared" si="2"/>
        <v>88.843799983089298</v>
      </c>
      <c r="O34" s="26"/>
      <c r="P34" s="27">
        <f t="shared" si="0"/>
        <v>7010.7060525592306</v>
      </c>
      <c r="R34" s="6"/>
    </row>
    <row r="35" spans="2:18" ht="15" customHeight="1" x14ac:dyDescent="0.2">
      <c r="B35" s="11" t="s">
        <v>25</v>
      </c>
      <c r="C35" s="11"/>
      <c r="D35" s="12">
        <v>400885</v>
      </c>
      <c r="E35" s="12"/>
      <c r="F35" s="25">
        <f t="shared" si="3"/>
        <v>2.0876093432163385</v>
      </c>
      <c r="G35" s="26"/>
      <c r="H35" s="28">
        <f t="shared" si="1"/>
        <v>91.026526701517355</v>
      </c>
      <c r="I35" s="26"/>
      <c r="J35" s="13">
        <v>2773.9858332199997</v>
      </c>
      <c r="K35" s="12"/>
      <c r="L35" s="25">
        <f t="shared" si="4"/>
        <v>2.0959947886308239</v>
      </c>
      <c r="M35" s="26"/>
      <c r="N35" s="28">
        <f t="shared" si="2"/>
        <v>90.939794771720116</v>
      </c>
      <c r="O35" s="26"/>
      <c r="P35" s="27">
        <f t="shared" si="0"/>
        <v>6919.654846701671</v>
      </c>
      <c r="R35" s="6"/>
    </row>
    <row r="36" spans="2:18" ht="15" customHeight="1" x14ac:dyDescent="0.2">
      <c r="B36" s="14" t="s">
        <v>26</v>
      </c>
      <c r="C36" s="14"/>
      <c r="D36" s="15">
        <v>289153</v>
      </c>
      <c r="E36" s="15"/>
      <c r="F36" s="29">
        <f t="shared" si="3"/>
        <v>1.5057647565237759</v>
      </c>
      <c r="G36" s="30"/>
      <c r="H36" s="31">
        <f t="shared" si="1"/>
        <v>92.532291458041129</v>
      </c>
      <c r="I36" s="30"/>
      <c r="J36" s="16">
        <v>1999.4199478599999</v>
      </c>
      <c r="K36" s="15"/>
      <c r="L36" s="29">
        <f t="shared" si="4"/>
        <v>1.5107408771927606</v>
      </c>
      <c r="M36" s="30"/>
      <c r="N36" s="31">
        <f t="shared" si="2"/>
        <v>92.450535648912876</v>
      </c>
      <c r="O36" s="30"/>
      <c r="P36" s="32">
        <f t="shared" si="0"/>
        <v>6914.7473754725006</v>
      </c>
      <c r="R36" s="6"/>
    </row>
    <row r="37" spans="2:18" ht="15" customHeight="1" x14ac:dyDescent="0.2">
      <c r="B37" s="11" t="s">
        <v>27</v>
      </c>
      <c r="C37" s="11"/>
      <c r="D37" s="12">
        <v>216719</v>
      </c>
      <c r="E37" s="12"/>
      <c r="F37" s="25">
        <f t="shared" si="3"/>
        <v>1.1285645740112542</v>
      </c>
      <c r="G37" s="26"/>
      <c r="H37" s="28">
        <f t="shared" si="1"/>
        <v>93.660856032052379</v>
      </c>
      <c r="I37" s="26"/>
      <c r="J37" s="13">
        <v>1497.5853798199998</v>
      </c>
      <c r="K37" s="12"/>
      <c r="L37" s="25">
        <f t="shared" si="4"/>
        <v>1.1315599070629754</v>
      </c>
      <c r="M37" s="26"/>
      <c r="N37" s="28">
        <f t="shared" si="2"/>
        <v>93.582095555975854</v>
      </c>
      <c r="O37" s="26"/>
      <c r="P37" s="27">
        <f t="shared" si="0"/>
        <v>6910.2634278489659</v>
      </c>
      <c r="R37" s="6"/>
    </row>
    <row r="38" spans="2:18" ht="15" customHeight="1" x14ac:dyDescent="0.2">
      <c r="B38" s="11" t="s">
        <v>28</v>
      </c>
      <c r="C38" s="11"/>
      <c r="D38" s="12">
        <v>174739</v>
      </c>
      <c r="E38" s="12"/>
      <c r="F38" s="25">
        <f t="shared" si="3"/>
        <v>0.90995365010983142</v>
      </c>
      <c r="G38" s="26"/>
      <c r="H38" s="28">
        <f t="shared" si="1"/>
        <v>94.570809682162206</v>
      </c>
      <c r="I38" s="26"/>
      <c r="J38" s="13">
        <v>1206.1896012</v>
      </c>
      <c r="K38" s="12"/>
      <c r="L38" s="25">
        <f t="shared" si="4"/>
        <v>0.91138429329368087</v>
      </c>
      <c r="M38" s="26"/>
      <c r="N38" s="28">
        <f t="shared" si="2"/>
        <v>94.493479849269534</v>
      </c>
      <c r="O38" s="26"/>
      <c r="P38" s="27">
        <f t="shared" si="0"/>
        <v>6902.8070505153401</v>
      </c>
      <c r="R38" s="6"/>
    </row>
    <row r="39" spans="2:18" ht="15" customHeight="1" x14ac:dyDescent="0.2">
      <c r="B39" s="11" t="s">
        <v>29</v>
      </c>
      <c r="C39" s="11"/>
      <c r="D39" s="12">
        <v>143408</v>
      </c>
      <c r="E39" s="12"/>
      <c r="F39" s="25">
        <f t="shared" si="3"/>
        <v>0.74679741245486531</v>
      </c>
      <c r="G39" s="26"/>
      <c r="H39" s="28">
        <f t="shared" si="1"/>
        <v>95.317607094617074</v>
      </c>
      <c r="I39" s="26"/>
      <c r="J39" s="13">
        <v>990.94843244000003</v>
      </c>
      <c r="K39" s="12"/>
      <c r="L39" s="25">
        <f t="shared" si="4"/>
        <v>0.74875030914817198</v>
      </c>
      <c r="M39" s="26"/>
      <c r="N39" s="28">
        <f t="shared" si="2"/>
        <v>95.242230158417712</v>
      </c>
      <c r="O39" s="26"/>
      <c r="P39" s="27">
        <f t="shared" si="0"/>
        <v>6909.9940898694631</v>
      </c>
      <c r="R39" s="6"/>
    </row>
    <row r="40" spans="2:18" ht="15" customHeight="1" x14ac:dyDescent="0.2">
      <c r="B40" s="11" t="s">
        <v>30</v>
      </c>
      <c r="C40" s="11"/>
      <c r="D40" s="12">
        <v>118482</v>
      </c>
      <c r="E40" s="12"/>
      <c r="F40" s="25">
        <f t="shared" si="3"/>
        <v>0.6169952235752354</v>
      </c>
      <c r="G40" s="26"/>
      <c r="H40" s="28">
        <f t="shared" si="1"/>
        <v>95.934602318192304</v>
      </c>
      <c r="I40" s="26"/>
      <c r="J40" s="13">
        <v>818.48074450000001</v>
      </c>
      <c r="K40" s="12"/>
      <c r="L40" s="25">
        <f t="shared" si="4"/>
        <v>0.618435521379471</v>
      </c>
      <c r="M40" s="26"/>
      <c r="N40" s="28">
        <f t="shared" si="2"/>
        <v>95.860665679797179</v>
      </c>
      <c r="O40" s="26"/>
      <c r="P40" s="27">
        <f t="shared" si="0"/>
        <v>6908.0598276531455</v>
      </c>
      <c r="R40" s="6"/>
    </row>
    <row r="41" spans="2:18" ht="15" customHeight="1" x14ac:dyDescent="0.2">
      <c r="B41" s="14" t="s">
        <v>31</v>
      </c>
      <c r="C41" s="14"/>
      <c r="D41" s="15">
        <v>98826</v>
      </c>
      <c r="E41" s="15"/>
      <c r="F41" s="29">
        <f t="shared" si="3"/>
        <v>0.51463656897289212</v>
      </c>
      <c r="G41" s="30"/>
      <c r="H41" s="31">
        <f t="shared" si="1"/>
        <v>96.449238887165194</v>
      </c>
      <c r="I41" s="30"/>
      <c r="J41" s="16">
        <v>683.01774246000002</v>
      </c>
      <c r="K41" s="15"/>
      <c r="L41" s="29">
        <f t="shared" si="4"/>
        <v>0.5160810886610655</v>
      </c>
      <c r="M41" s="30"/>
      <c r="N41" s="31">
        <f t="shared" si="2"/>
        <v>96.376746768458247</v>
      </c>
      <c r="O41" s="30"/>
      <c r="P41" s="32">
        <f t="shared" si="0"/>
        <v>6911.3162777001999</v>
      </c>
      <c r="R41" s="6"/>
    </row>
    <row r="42" spans="2:18" ht="15" customHeight="1" x14ac:dyDescent="0.2">
      <c r="B42" s="11" t="s">
        <v>32</v>
      </c>
      <c r="C42" s="11"/>
      <c r="D42" s="12">
        <v>83155</v>
      </c>
      <c r="E42" s="12"/>
      <c r="F42" s="25">
        <f t="shared" si="3"/>
        <v>0.43302980888572684</v>
      </c>
      <c r="G42" s="26"/>
      <c r="H42" s="28">
        <f t="shared" si="1"/>
        <v>96.882268696050915</v>
      </c>
      <c r="I42" s="26"/>
      <c r="J42" s="13">
        <v>575.40938945000005</v>
      </c>
      <c r="K42" s="12"/>
      <c r="L42" s="25">
        <f t="shared" si="4"/>
        <v>0.43477333848402328</v>
      </c>
      <c r="M42" s="26"/>
      <c r="N42" s="28">
        <f t="shared" si="2"/>
        <v>96.811520106942268</v>
      </c>
      <c r="O42" s="26"/>
      <c r="P42" s="27">
        <f t="shared" si="0"/>
        <v>6919.7208760747999</v>
      </c>
      <c r="R42" s="6"/>
    </row>
    <row r="43" spans="2:18" ht="15" customHeight="1" x14ac:dyDescent="0.2">
      <c r="B43" s="11" t="s">
        <v>33</v>
      </c>
      <c r="C43" s="11"/>
      <c r="D43" s="12">
        <v>128884</v>
      </c>
      <c r="E43" s="12"/>
      <c r="F43" s="25">
        <f t="shared" si="3"/>
        <v>0.67116365688687418</v>
      </c>
      <c r="G43" s="26"/>
      <c r="H43" s="28">
        <f t="shared" si="1"/>
        <v>97.55343235293779</v>
      </c>
      <c r="I43" s="26"/>
      <c r="J43" s="13">
        <v>895.15339141999993</v>
      </c>
      <c r="K43" s="12"/>
      <c r="L43" s="25">
        <f t="shared" si="4"/>
        <v>0.67636857440746967</v>
      </c>
      <c r="M43" s="26"/>
      <c r="N43" s="28">
        <f t="shared" si="2"/>
        <v>97.487888681349745</v>
      </c>
      <c r="O43" s="26"/>
      <c r="P43" s="27">
        <f t="shared" si="0"/>
        <v>6945.4190700164481</v>
      </c>
      <c r="R43" s="6"/>
    </row>
    <row r="44" spans="2:18" ht="15" customHeight="1" x14ac:dyDescent="0.2">
      <c r="B44" s="11" t="s">
        <v>34</v>
      </c>
      <c r="C44" s="11"/>
      <c r="D44" s="12">
        <v>96010</v>
      </c>
      <c r="E44" s="12"/>
      <c r="F44" s="25">
        <f t="shared" si="3"/>
        <v>0.49997224401561707</v>
      </c>
      <c r="G44" s="26"/>
      <c r="H44" s="28">
        <f t="shared" si="1"/>
        <v>98.053404596953413</v>
      </c>
      <c r="I44" s="26"/>
      <c r="J44" s="13">
        <v>669.00642644000004</v>
      </c>
      <c r="K44" s="12"/>
      <c r="L44" s="25">
        <f t="shared" si="4"/>
        <v>0.50549428428445842</v>
      </c>
      <c r="M44" s="26"/>
      <c r="N44" s="28">
        <f t="shared" si="2"/>
        <v>97.993382965634197</v>
      </c>
      <c r="O44" s="26"/>
      <c r="P44" s="27">
        <f t="shared" si="0"/>
        <v>6968.091099260494</v>
      </c>
      <c r="R44" s="6"/>
    </row>
    <row r="45" spans="2:18" ht="15" customHeight="1" x14ac:dyDescent="0.2">
      <c r="B45" s="11" t="s">
        <v>35</v>
      </c>
      <c r="C45" s="11"/>
      <c r="D45" s="12">
        <v>71678</v>
      </c>
      <c r="E45" s="12"/>
      <c r="F45" s="25">
        <f t="shared" si="3"/>
        <v>0.37326331118166234</v>
      </c>
      <c r="G45" s="26"/>
      <c r="H45" s="28">
        <f t="shared" si="1"/>
        <v>98.426667908135073</v>
      </c>
      <c r="I45" s="26"/>
      <c r="J45" s="13">
        <v>501.38448746</v>
      </c>
      <c r="K45" s="12"/>
      <c r="L45" s="25">
        <f t="shared" si="4"/>
        <v>0.37884089393370446</v>
      </c>
      <c r="M45" s="26"/>
      <c r="N45" s="28">
        <f t="shared" si="2"/>
        <v>98.372223859567896</v>
      </c>
      <c r="O45" s="26"/>
      <c r="P45" s="27">
        <f t="shared" si="0"/>
        <v>6994.9564365635197</v>
      </c>
      <c r="R45" s="6"/>
    </row>
    <row r="46" spans="2:18" ht="15" customHeight="1" x14ac:dyDescent="0.2">
      <c r="B46" s="14" t="s">
        <v>36</v>
      </c>
      <c r="C46" s="14"/>
      <c r="D46" s="15">
        <v>53350</v>
      </c>
      <c r="E46" s="15"/>
      <c r="F46" s="29">
        <f t="shared" si="3"/>
        <v>0.27782021891712499</v>
      </c>
      <c r="G46" s="30"/>
      <c r="H46" s="31">
        <f t="shared" si="1"/>
        <v>98.704488127052201</v>
      </c>
      <c r="I46" s="30"/>
      <c r="J46" s="16">
        <v>374.79625236000004</v>
      </c>
      <c r="K46" s="15"/>
      <c r="L46" s="29">
        <f t="shared" si="4"/>
        <v>0.28319214263363579</v>
      </c>
      <c r="M46" s="30"/>
      <c r="N46" s="31">
        <f t="shared" si="2"/>
        <v>98.655416002201534</v>
      </c>
      <c r="O46" s="30"/>
      <c r="P46" s="32">
        <f t="shared" si="0"/>
        <v>7025.2343460168704</v>
      </c>
      <c r="R46" s="6"/>
    </row>
    <row r="47" spans="2:18" ht="15" customHeight="1" x14ac:dyDescent="0.2">
      <c r="B47" s="11" t="s">
        <v>37</v>
      </c>
      <c r="C47" s="11"/>
      <c r="D47" s="12">
        <v>40520</v>
      </c>
      <c r="E47" s="12"/>
      <c r="F47" s="25">
        <f t="shared" si="3"/>
        <v>0.21100797133124471</v>
      </c>
      <c r="G47" s="26"/>
      <c r="H47" s="28">
        <f t="shared" si="1"/>
        <v>98.915496098383443</v>
      </c>
      <c r="I47" s="26"/>
      <c r="J47" s="13">
        <v>285.04344657999997</v>
      </c>
      <c r="K47" s="12"/>
      <c r="L47" s="25">
        <f t="shared" si="4"/>
        <v>0.21537585787579108</v>
      </c>
      <c r="M47" s="26"/>
      <c r="N47" s="28">
        <f t="shared" si="2"/>
        <v>98.870791860077318</v>
      </c>
      <c r="O47" s="26"/>
      <c r="P47" s="27">
        <f t="shared" si="0"/>
        <v>7034.6358978282333</v>
      </c>
      <c r="R47" s="6"/>
    </row>
    <row r="48" spans="2:18" ht="15" customHeight="1" x14ac:dyDescent="0.2">
      <c r="B48" s="11" t="s">
        <v>38</v>
      </c>
      <c r="C48" s="11"/>
      <c r="D48" s="12">
        <v>31398</v>
      </c>
      <c r="E48" s="12"/>
      <c r="F48" s="25">
        <f t="shared" si="3"/>
        <v>0.16350514027291269</v>
      </c>
      <c r="G48" s="26"/>
      <c r="H48" s="28">
        <f t="shared" si="1"/>
        <v>99.07900123865636</v>
      </c>
      <c r="I48" s="26"/>
      <c r="J48" s="13">
        <v>221.74013894999999</v>
      </c>
      <c r="K48" s="12"/>
      <c r="L48" s="25">
        <f t="shared" si="4"/>
        <v>0.16754453829707608</v>
      </c>
      <c r="M48" s="26"/>
      <c r="N48" s="28">
        <f t="shared" si="2"/>
        <v>99.038336398374398</v>
      </c>
      <c r="O48" s="26"/>
      <c r="P48" s="27">
        <f t="shared" si="0"/>
        <v>7062.2376887062874</v>
      </c>
      <c r="R48" s="6"/>
    </row>
    <row r="49" spans="2:18" ht="15" customHeight="1" x14ac:dyDescent="0.2">
      <c r="B49" s="11" t="s">
        <v>39</v>
      </c>
      <c r="C49" s="11"/>
      <c r="D49" s="12">
        <v>73532</v>
      </c>
      <c r="E49" s="12"/>
      <c r="F49" s="25">
        <f t="shared" si="3"/>
        <v>0.38291801944543646</v>
      </c>
      <c r="G49" s="26"/>
      <c r="H49" s="28">
        <f t="shared" si="1"/>
        <v>99.461919258101801</v>
      </c>
      <c r="I49" s="26"/>
      <c r="J49" s="13">
        <v>523.23578285000008</v>
      </c>
      <c r="K49" s="12"/>
      <c r="L49" s="25">
        <f t="shared" si="4"/>
        <v>0.39535150502399569</v>
      </c>
      <c r="M49" s="26"/>
      <c r="N49" s="28">
        <f t="shared" si="2"/>
        <v>99.433687903398393</v>
      </c>
      <c r="O49" s="26"/>
      <c r="P49" s="27">
        <f t="shared" si="0"/>
        <v>7115.7561721427419</v>
      </c>
      <c r="R49" s="6"/>
    </row>
    <row r="50" spans="2:18" ht="15" customHeight="1" x14ac:dyDescent="0.2">
      <c r="B50" s="11" t="s">
        <v>40</v>
      </c>
      <c r="C50" s="11"/>
      <c r="D50" s="12">
        <v>34209</v>
      </c>
      <c r="E50" s="12"/>
      <c r="F50" s="25">
        <f t="shared" si="3"/>
        <v>0.17814342772138575</v>
      </c>
      <c r="G50" s="26"/>
      <c r="H50" s="28">
        <f t="shared" si="1"/>
        <v>99.640062685823182</v>
      </c>
      <c r="I50" s="26"/>
      <c r="J50" s="13">
        <v>245.74970812000001</v>
      </c>
      <c r="K50" s="12"/>
      <c r="L50" s="25">
        <f t="shared" si="4"/>
        <v>0.18568591856475253</v>
      </c>
      <c r="M50" s="26"/>
      <c r="N50" s="28">
        <f t="shared" si="2"/>
        <v>99.619373821963151</v>
      </c>
      <c r="O50" s="26"/>
      <c r="P50" s="27">
        <f t="shared" si="0"/>
        <v>7183.7735134029053</v>
      </c>
      <c r="R50" s="6"/>
    </row>
    <row r="51" spans="2:18" ht="15" customHeight="1" x14ac:dyDescent="0.2">
      <c r="B51" s="14" t="s">
        <v>41</v>
      </c>
      <c r="C51" s="14"/>
      <c r="D51" s="15">
        <v>19450</v>
      </c>
      <c r="E51" s="15"/>
      <c r="F51" s="29">
        <f t="shared" si="3"/>
        <v>0.10128590923970161</v>
      </c>
      <c r="G51" s="30"/>
      <c r="H51" s="31">
        <f t="shared" si="1"/>
        <v>99.741348595062888</v>
      </c>
      <c r="I51" s="30"/>
      <c r="J51" s="16">
        <v>140.19438969000001</v>
      </c>
      <c r="K51" s="15"/>
      <c r="L51" s="29">
        <f t="shared" si="4"/>
        <v>0.1059294199222446</v>
      </c>
      <c r="M51" s="30"/>
      <c r="N51" s="31">
        <f t="shared" si="2"/>
        <v>99.725303241885399</v>
      </c>
      <c r="O51" s="30"/>
      <c r="P51" s="32">
        <f t="shared" si="0"/>
        <v>7207.9377732647827</v>
      </c>
      <c r="R51" s="6"/>
    </row>
    <row r="52" spans="2:18" ht="15" customHeight="1" x14ac:dyDescent="0.2">
      <c r="B52" s="11" t="s">
        <v>42</v>
      </c>
      <c r="C52" s="11"/>
      <c r="D52" s="12">
        <v>12404</v>
      </c>
      <c r="E52" s="12"/>
      <c r="F52" s="25">
        <f t="shared" si="3"/>
        <v>6.4593851835951607E-2</v>
      </c>
      <c r="G52" s="26"/>
      <c r="H52" s="28">
        <f t="shared" si="1"/>
        <v>99.80594244689884</v>
      </c>
      <c r="I52" s="26"/>
      <c r="J52" s="13">
        <v>90.035852790000007</v>
      </c>
      <c r="K52" s="12"/>
      <c r="L52" s="25">
        <f t="shared" si="4"/>
        <v>6.8030152129044924E-2</v>
      </c>
      <c r="M52" s="26"/>
      <c r="N52" s="28">
        <f t="shared" si="2"/>
        <v>99.793333394014439</v>
      </c>
      <c r="O52" s="26"/>
      <c r="P52" s="27">
        <f t="shared" si="0"/>
        <v>7258.6143816510812</v>
      </c>
      <c r="R52" s="6"/>
    </row>
    <row r="53" spans="2:18" ht="15" customHeight="1" x14ac:dyDescent="0.2">
      <c r="B53" s="17" t="s">
        <v>43</v>
      </c>
      <c r="C53" s="17"/>
      <c r="D53" s="12">
        <v>8103</v>
      </c>
      <c r="E53" s="12"/>
      <c r="F53" s="25">
        <f t="shared" si="3"/>
        <v>4.2196386764488544E-2</v>
      </c>
      <c r="G53" s="26"/>
      <c r="H53" s="28">
        <f t="shared" si="1"/>
        <v>99.848138833663327</v>
      </c>
      <c r="I53" s="26"/>
      <c r="J53" s="13">
        <v>59.203954189999997</v>
      </c>
      <c r="K53" s="12"/>
      <c r="L53" s="25">
        <f t="shared" si="4"/>
        <v>4.4733890837695779E-2</v>
      </c>
      <c r="M53" s="26"/>
      <c r="N53" s="28">
        <f t="shared" si="2"/>
        <v>99.83806728485213</v>
      </c>
      <c r="O53" s="26"/>
      <c r="P53" s="27">
        <f t="shared" si="0"/>
        <v>7306.4240639269401</v>
      </c>
      <c r="R53" s="6"/>
    </row>
    <row r="54" spans="2:18" ht="15" customHeight="1" x14ac:dyDescent="0.2">
      <c r="B54" s="18" t="s">
        <v>44</v>
      </c>
      <c r="C54" s="18"/>
      <c r="D54" s="12">
        <v>5755</v>
      </c>
      <c r="E54" s="12"/>
      <c r="F54" s="25">
        <f t="shared" si="3"/>
        <v>2.996917263107881E-2</v>
      </c>
      <c r="G54" s="26"/>
      <c r="H54" s="28">
        <f t="shared" si="1"/>
        <v>99.878108006294411</v>
      </c>
      <c r="I54" s="26"/>
      <c r="J54" s="13">
        <v>42.145716180000001</v>
      </c>
      <c r="K54" s="12"/>
      <c r="L54" s="25">
        <f t="shared" si="4"/>
        <v>3.1844863956588178E-2</v>
      </c>
      <c r="M54" s="26"/>
      <c r="N54" s="28">
        <f t="shared" si="2"/>
        <v>99.869912148808723</v>
      </c>
      <c r="O54" s="26"/>
      <c r="P54" s="27">
        <f t="shared" si="0"/>
        <v>7323.3216646394449</v>
      </c>
      <c r="R54" s="6"/>
    </row>
    <row r="55" spans="2:18" ht="15" customHeight="1" x14ac:dyDescent="0.2">
      <c r="B55" s="18" t="s">
        <v>45</v>
      </c>
      <c r="C55" s="18"/>
      <c r="D55" s="12">
        <v>12490</v>
      </c>
      <c r="E55" s="12"/>
      <c r="F55" s="25">
        <f t="shared" si="3"/>
        <v>6.504169698734566E-2</v>
      </c>
      <c r="G55" s="26"/>
      <c r="H55" s="28">
        <f t="shared" si="1"/>
        <v>99.943149703281762</v>
      </c>
      <c r="I55" s="26"/>
      <c r="J55" s="13">
        <v>91.382589299999992</v>
      </c>
      <c r="K55" s="12"/>
      <c r="L55" s="25">
        <f t="shared" si="4"/>
        <v>6.9047732202026854E-2</v>
      </c>
      <c r="M55" s="26"/>
      <c r="N55" s="28">
        <f t="shared" si="2"/>
        <v>99.938959881010746</v>
      </c>
      <c r="O55" s="26"/>
      <c r="P55" s="27">
        <f t="shared" si="0"/>
        <v>7316.4603122497992</v>
      </c>
      <c r="R55" s="6"/>
    </row>
    <row r="56" spans="2:18" ht="15" customHeight="1" x14ac:dyDescent="0.2">
      <c r="B56" s="19" t="s">
        <v>46</v>
      </c>
      <c r="C56" s="19"/>
      <c r="D56" s="15">
        <v>4302</v>
      </c>
      <c r="E56" s="15"/>
      <c r="F56" s="29">
        <f t="shared" si="3"/>
        <v>2.2402672573223464E-2</v>
      </c>
      <c r="G56" s="30"/>
      <c r="H56" s="31">
        <f t="shared" si="1"/>
        <v>99.965552375854983</v>
      </c>
      <c r="I56" s="30"/>
      <c r="J56" s="16">
        <v>31.699006079999997</v>
      </c>
      <c r="K56" s="15"/>
      <c r="L56" s="29">
        <f t="shared" si="4"/>
        <v>2.3951438667346461E-2</v>
      </c>
      <c r="M56" s="30"/>
      <c r="N56" s="31">
        <f t="shared" si="2"/>
        <v>99.962911319678099</v>
      </c>
      <c r="O56" s="30"/>
      <c r="P56" s="32">
        <f t="shared" si="0"/>
        <v>7368.434700139469</v>
      </c>
      <c r="R56" s="6"/>
    </row>
    <row r="57" spans="2:18" ht="15" customHeight="1" x14ac:dyDescent="0.2">
      <c r="B57" s="18" t="s">
        <v>47</v>
      </c>
      <c r="C57" s="18"/>
      <c r="D57" s="12">
        <v>2048</v>
      </c>
      <c r="E57" s="12"/>
      <c r="F57" s="25">
        <f t="shared" si="3"/>
        <v>1.0664963605290947E-2</v>
      </c>
      <c r="G57" s="26"/>
      <c r="H57" s="28">
        <f t="shared" si="1"/>
        <v>99.976217339460277</v>
      </c>
      <c r="I57" s="26"/>
      <c r="J57" s="13">
        <v>14.9865324</v>
      </c>
      <c r="K57" s="12"/>
      <c r="L57" s="25">
        <f t="shared" si="4"/>
        <v>1.1323667710871035E-2</v>
      </c>
      <c r="M57" s="26"/>
      <c r="N57" s="28">
        <f t="shared" si="2"/>
        <v>99.974234987388968</v>
      </c>
      <c r="O57" s="26"/>
      <c r="P57" s="27">
        <f t="shared" si="0"/>
        <v>7317.6427734375002</v>
      </c>
      <c r="R57" s="6"/>
    </row>
    <row r="58" spans="2:18" ht="15" customHeight="1" x14ac:dyDescent="0.2">
      <c r="B58" s="18" t="s">
        <v>48</v>
      </c>
      <c r="C58" s="18"/>
      <c r="D58" s="12">
        <v>4567</v>
      </c>
      <c r="E58" s="12"/>
      <c r="F58" s="25">
        <f t="shared" si="3"/>
        <v>2.3782660539728398E-2</v>
      </c>
      <c r="G58" s="26"/>
      <c r="H58" s="28">
        <f t="shared" si="1"/>
        <v>100</v>
      </c>
      <c r="I58" s="26"/>
      <c r="J58" s="13">
        <v>34.09921645</v>
      </c>
      <c r="K58" s="12"/>
      <c r="L58" s="25">
        <f t="shared" si="4"/>
        <v>2.5765012610980471E-2</v>
      </c>
      <c r="M58" s="26"/>
      <c r="N58" s="28">
        <f t="shared" si="2"/>
        <v>99.999999999999943</v>
      </c>
      <c r="O58" s="26"/>
      <c r="P58" s="27">
        <f t="shared" si="0"/>
        <v>7466.4367089993439</v>
      </c>
      <c r="R58" s="6"/>
    </row>
    <row r="59" spans="2:18" ht="15.95" customHeight="1" x14ac:dyDescent="0.2">
      <c r="B59" s="20" t="s">
        <v>52</v>
      </c>
      <c r="C59" s="20"/>
      <c r="D59" s="21">
        <v>19203066</v>
      </c>
      <c r="E59" s="21"/>
      <c r="F59" s="33">
        <f>SUM(F12:F58)</f>
        <v>100</v>
      </c>
      <c r="G59" s="34"/>
      <c r="H59" s="35"/>
      <c r="I59" s="35"/>
      <c r="J59" s="36">
        <v>132346.98140791003</v>
      </c>
      <c r="K59" s="21"/>
      <c r="L59" s="33">
        <f>SUM(L12:L58)</f>
        <v>99.999999999999943</v>
      </c>
      <c r="M59" s="34"/>
      <c r="N59" s="35"/>
      <c r="O59" s="35"/>
      <c r="P59" s="37">
        <f t="shared" si="0"/>
        <v>6891.9713866478423</v>
      </c>
      <c r="R59" s="6"/>
    </row>
    <row r="60" spans="2:18" ht="3.95" customHeight="1" x14ac:dyDescent="0.2">
      <c r="B60"/>
      <c r="C60"/>
      <c r="D60" s="7"/>
      <c r="E60" s="7"/>
      <c r="F60" s="7"/>
      <c r="G60" s="7"/>
      <c r="H60" s="7"/>
      <c r="I60" s="7"/>
      <c r="J60" s="7"/>
      <c r="K60" s="7"/>
      <c r="L60" s="7"/>
      <c r="M60"/>
      <c r="N60"/>
      <c r="O60"/>
      <c r="P60"/>
    </row>
    <row r="61" spans="2:18" ht="30" customHeight="1" x14ac:dyDescent="0.2">
      <c r="B61" s="50" t="s">
        <v>60</v>
      </c>
      <c r="C61" s="50"/>
      <c r="D61" s="50"/>
      <c r="E61" s="50"/>
      <c r="F61" s="50"/>
      <c r="G61" s="50"/>
      <c r="H61" s="50"/>
      <c r="I61" s="50"/>
      <c r="J61" s="50"/>
      <c r="K61" s="50"/>
      <c r="L61" s="50"/>
      <c r="M61" s="50"/>
      <c r="N61" s="50"/>
      <c r="O61" s="50"/>
      <c r="P61" s="50"/>
      <c r="Q61" s="8"/>
    </row>
  </sheetData>
  <mergeCells count="13">
    <mergeCell ref="B61:P61"/>
    <mergeCell ref="D7:H7"/>
    <mergeCell ref="J7:N7"/>
    <mergeCell ref="B2:P2"/>
    <mergeCell ref="B4:P4"/>
    <mergeCell ref="D9:D10"/>
    <mergeCell ref="H9:H10"/>
    <mergeCell ref="F9:F10"/>
    <mergeCell ref="L9:L10"/>
    <mergeCell ref="N9:N10"/>
    <mergeCell ref="P7:P10"/>
    <mergeCell ref="B7:B10"/>
    <mergeCell ref="B5:P5"/>
  </mergeCells>
  <phoneticPr fontId="4"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C_IV.50</vt:lpstr>
      <vt:lpstr>C_IV.50!Área_de_impresión</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2015-11-11T11:01:46Z</cp:lastPrinted>
  <dcterms:created xsi:type="dcterms:W3CDTF">1996-11-27T10:00:04Z</dcterms:created>
  <dcterms:modified xsi:type="dcterms:W3CDTF">2016-07-07T06:28:22Z</dcterms:modified>
</cp:coreProperties>
</file>