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1" sheetId="157" r:id="rId1"/>
  </sheets>
  <definedNames>
    <definedName name="_xlnm.Print_Area" localSheetId="0">C_IV.51!$B$2:$P$59</definedName>
  </definedNames>
  <calcPr calcId="145621"/>
</workbook>
</file>

<file path=xl/calcChain.xml><?xml version="1.0" encoding="utf-8"?>
<calcChain xmlns="http://schemas.openxmlformats.org/spreadsheetml/2006/main">
  <c r="P59" i="157" l="1"/>
  <c r="P58" i="157"/>
  <c r="L58" i="157"/>
  <c r="P57" i="157"/>
  <c r="L57" i="157"/>
  <c r="P56" i="157"/>
  <c r="L56" i="157"/>
  <c r="P55" i="157"/>
  <c r="L55" i="157"/>
  <c r="P54" i="157"/>
  <c r="L54" i="157"/>
  <c r="P53" i="157"/>
  <c r="L53" i="157"/>
  <c r="P52" i="157"/>
  <c r="L52" i="157"/>
  <c r="P51" i="157"/>
  <c r="L51" i="157"/>
  <c r="P50" i="157"/>
  <c r="L50" i="157"/>
  <c r="P49" i="157"/>
  <c r="L49" i="157"/>
  <c r="P48" i="157"/>
  <c r="L48" i="157"/>
  <c r="P47" i="157"/>
  <c r="L47" i="157"/>
  <c r="P46" i="157"/>
  <c r="L46" i="157"/>
  <c r="P45" i="157"/>
  <c r="L45" i="157"/>
  <c r="P44" i="157"/>
  <c r="L44" i="157"/>
  <c r="P43" i="157"/>
  <c r="L43" i="157"/>
  <c r="P42" i="157"/>
  <c r="L42" i="157"/>
  <c r="P41" i="157"/>
  <c r="L41" i="157"/>
  <c r="P40" i="157"/>
  <c r="L40" i="157"/>
  <c r="P39" i="157"/>
  <c r="L39" i="157"/>
  <c r="P38" i="157"/>
  <c r="L38" i="157"/>
  <c r="P37" i="157"/>
  <c r="L37" i="157"/>
  <c r="P36" i="157"/>
  <c r="L36" i="157"/>
  <c r="P35" i="157"/>
  <c r="L35" i="157"/>
  <c r="P34" i="157"/>
  <c r="L34" i="157"/>
  <c r="P33" i="157"/>
  <c r="L33" i="157"/>
  <c r="P32" i="157"/>
  <c r="L32" i="157"/>
  <c r="P31" i="157"/>
  <c r="L31" i="157"/>
  <c r="P30" i="157"/>
  <c r="L30" i="157"/>
  <c r="P29" i="157"/>
  <c r="L29" i="157"/>
  <c r="P28" i="157"/>
  <c r="L28" i="157"/>
  <c r="P27" i="157"/>
  <c r="L27" i="157"/>
  <c r="P26" i="157"/>
  <c r="L26" i="157"/>
  <c r="P25" i="157"/>
  <c r="L25" i="157"/>
  <c r="P24" i="157"/>
  <c r="L24" i="157"/>
  <c r="P23" i="157"/>
  <c r="L23" i="157"/>
  <c r="P22" i="157"/>
  <c r="L22" i="157"/>
  <c r="P21" i="157"/>
  <c r="L21" i="157"/>
  <c r="P20" i="157"/>
  <c r="L20" i="157"/>
  <c r="P19" i="157"/>
  <c r="L19" i="157"/>
  <c r="P18" i="157"/>
  <c r="L18" i="157"/>
  <c r="P17" i="157"/>
  <c r="L17" i="157"/>
  <c r="P16" i="157"/>
  <c r="L16" i="157"/>
  <c r="P15" i="157"/>
  <c r="L15" i="157"/>
  <c r="P14" i="157"/>
  <c r="L14" i="157"/>
  <c r="P13" i="157"/>
  <c r="L13" i="157"/>
  <c r="L12" i="157"/>
  <c r="F58" i="157"/>
  <c r="F57" i="157"/>
  <c r="F56" i="157"/>
  <c r="F55" i="157"/>
  <c r="F54" i="157"/>
  <c r="F53" i="157"/>
  <c r="F52" i="157"/>
  <c r="F51" i="157"/>
  <c r="F50" i="157"/>
  <c r="F49" i="157"/>
  <c r="F48" i="157"/>
  <c r="F47" i="157"/>
  <c r="F46" i="157"/>
  <c r="F45" i="157"/>
  <c r="F44" i="157"/>
  <c r="F43" i="157"/>
  <c r="F42" i="157"/>
  <c r="F41" i="157"/>
  <c r="F40" i="157"/>
  <c r="F39" i="157"/>
  <c r="F38" i="157"/>
  <c r="F37" i="157"/>
  <c r="F36" i="157"/>
  <c r="F35" i="157"/>
  <c r="F34" i="157"/>
  <c r="F33" i="157"/>
  <c r="F32" i="157"/>
  <c r="F31" i="157"/>
  <c r="F30" i="157"/>
  <c r="F29" i="157"/>
  <c r="F28" i="157"/>
  <c r="F27" i="157"/>
  <c r="F26" i="157"/>
  <c r="F25" i="157"/>
  <c r="F24" i="157"/>
  <c r="F23" i="157"/>
  <c r="F22" i="157"/>
  <c r="F21" i="157"/>
  <c r="F20" i="157"/>
  <c r="F19" i="157"/>
  <c r="F18" i="157"/>
  <c r="F17" i="157"/>
  <c r="F16" i="157"/>
  <c r="F15" i="157"/>
  <c r="F14" i="157"/>
  <c r="F13" i="157"/>
  <c r="F12" i="157"/>
  <c r="L59" i="157" l="1"/>
  <c r="F59" i="157"/>
  <c r="N12" i="157"/>
  <c r="N13" i="157" s="1"/>
  <c r="N14" i="157" s="1"/>
  <c r="N15" i="157" s="1"/>
  <c r="N16" i="157" s="1"/>
  <c r="N17" i="157" s="1"/>
  <c r="N18" i="157" s="1"/>
  <c r="N19" i="157" s="1"/>
  <c r="N20" i="157" s="1"/>
  <c r="N21" i="157" s="1"/>
  <c r="N22" i="157" s="1"/>
  <c r="N23" i="157" s="1"/>
  <c r="N24" i="157" s="1"/>
  <c r="N25" i="157" s="1"/>
  <c r="N26" i="157" s="1"/>
  <c r="N27" i="157" s="1"/>
  <c r="N28" i="157" s="1"/>
  <c r="N29" i="157" s="1"/>
  <c r="N30" i="157" s="1"/>
  <c r="N31" i="157" s="1"/>
  <c r="N32" i="157" s="1"/>
  <c r="N33" i="157" s="1"/>
  <c r="N34" i="157" s="1"/>
  <c r="N35" i="157" s="1"/>
  <c r="N36" i="157" s="1"/>
  <c r="N37" i="157" s="1"/>
  <c r="N38" i="157" s="1"/>
  <c r="N39" i="157" s="1"/>
  <c r="N40" i="157" s="1"/>
  <c r="N41" i="157" s="1"/>
  <c r="N42" i="157" s="1"/>
  <c r="N43" i="157" s="1"/>
  <c r="N44" i="157" s="1"/>
  <c r="N45" i="157" s="1"/>
  <c r="N46" i="157" s="1"/>
  <c r="N47" i="157" s="1"/>
  <c r="N48" i="157" s="1"/>
  <c r="N49" i="157" s="1"/>
  <c r="N50" i="157" s="1"/>
  <c r="N51" i="157" s="1"/>
  <c r="N52" i="157" s="1"/>
  <c r="N53" i="157" s="1"/>
  <c r="N54" i="157" s="1"/>
  <c r="N55" i="157" s="1"/>
  <c r="N56" i="157" s="1"/>
  <c r="N57" i="157" s="1"/>
  <c r="N58" i="157" s="1"/>
  <c r="H12" i="157"/>
  <c r="H13" i="157" s="1"/>
  <c r="H14" i="157" s="1"/>
  <c r="H15" i="157" s="1"/>
  <c r="H16" i="157" s="1"/>
  <c r="H17" i="157" s="1"/>
  <c r="H18" i="157" s="1"/>
  <c r="H19" i="157" s="1"/>
  <c r="H20" i="157" s="1"/>
  <c r="H21" i="157" s="1"/>
  <c r="H22" i="157" s="1"/>
  <c r="H23" i="157" s="1"/>
  <c r="H24" i="157" s="1"/>
  <c r="H25" i="157" s="1"/>
  <c r="H26" i="157" s="1"/>
  <c r="H27" i="157" s="1"/>
  <c r="H28" i="157" s="1"/>
  <c r="H29" i="157" s="1"/>
  <c r="H30" i="157" s="1"/>
  <c r="H31" i="157" s="1"/>
  <c r="H32" i="157" s="1"/>
  <c r="H33" i="157" s="1"/>
  <c r="H34" i="157" s="1"/>
  <c r="H35" i="157" s="1"/>
  <c r="H36" i="157" s="1"/>
  <c r="H37" i="157" s="1"/>
  <c r="H38" i="157" s="1"/>
  <c r="H39" i="157" s="1"/>
  <c r="H40" i="157" s="1"/>
  <c r="H41" i="157" s="1"/>
  <c r="H42" i="157" s="1"/>
  <c r="H43" i="157" s="1"/>
  <c r="H44" i="157" s="1"/>
  <c r="H45" i="157" s="1"/>
  <c r="H46" i="157" s="1"/>
  <c r="H47" i="157" s="1"/>
  <c r="H48" i="157" s="1"/>
  <c r="H49" i="157" s="1"/>
  <c r="H50" i="157" s="1"/>
  <c r="H51" i="157" s="1"/>
  <c r="H52" i="157" s="1"/>
  <c r="H53" i="157" s="1"/>
  <c r="H54" i="157" s="1"/>
  <c r="H55" i="157" s="1"/>
  <c r="H56" i="157" s="1"/>
  <c r="H57" i="157" s="1"/>
  <c r="H58" i="15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<sst xmlns="http://schemas.openxmlformats.org/spreadsheetml/2006/main" count="63" uniqueCount="61">
  <si>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</si>
  <si>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</si>
  <si>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</si>
  <si>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</si>
  <si>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</si>
  <si>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</si>
  <si>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</si>
  <si>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</si>
  <si>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</si>
  <si>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</si>
  <si>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</si>
  <si>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</si>
  <si>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</si>
  <si>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</si>
  <si>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</si>
  <si>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</si>
  <si>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</si>
  <si>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</si>
  <si>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</si>
  <si>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</si>
  <si>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</si>
  <si>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</si>
  <si>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</si>
  <si>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</si>
  <si>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</si>
  <si>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</si>
  <si>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</si>
  <si>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</si>
  <si>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</si>
  <si>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</si>
  <si>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</si>
  <si>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</si>
  <si>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</si>
  <si>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</si>
  <si>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</si>
  <si>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</si>
  <si>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</si>
  <si>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</si>
  <si>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</si>
  <si>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</si>
  <si>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</si>
  <si>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</si>
  <si>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</si>
  <si>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</si>
  <si>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</si>
  <si>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</si>
  <si>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</si>
  <si>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</si>
  <si>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</si>
  <si>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</si>
  <si>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</si>
  <si>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</si>
  <si>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</si>
  <si>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</si>
  <si>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</si>
  <si>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</si>
  <si>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</si>
  <si>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</si>
  <si>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</si>
  <si>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IV.51. </t>
    </r>
    <r>
      <rPr>
        <b/>
        <sz val="14"/>
        <rFont val="Times New Roman"/>
        <family val="1"/>
      </rPr>
      <t>Parte del mínimo personal y familiar para la aplicación de las escalas</t>
    </r>
  </si>
  <si>
    <t>del impuesto sobre la base liquidable general.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</si>
</sst>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60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2"/>
      <c r="J7" s="45" t="s">
        <v>0</v>
      </c>
      <c r="K7" s="45"/>
      <c r="L7" s="45"/>
      <c r="M7" s="45"/>
      <c r="N7" s="45"/>
      <c r="O7" s="22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6" t="s">
        <v>54</v>
      </c>
      <c r="K9" s="7"/>
      <c r="L9" s="43" t="s">
        <v>50</v>
      </c>
      <c r="M9" s="8"/>
      <c r="N9" s="44" t="s">
        <v>51</v>
      </c>
      <c r="O9" s="22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1"/>
      <c r="J10" s="37" t="s">
        <v>55</v>
      </c>
      <c r="K10" s="7"/>
      <c r="L10" s="43"/>
      <c r="M10" s="8"/>
      <c r="N10" s="44"/>
      <c r="O10" s="22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2:21" ht="15" customHeight="1" x14ac:dyDescent="0.2">
      <c r="B13" s="9" t="s">
        <v>3</v>
      </c>
      <c r="C13" s="9"/>
      <c r="D13" s="10">
        <v>634652</v>
      </c>
      <c r="E13" s="10"/>
      <c r="F13" s="23">
        <f>+D13/D$59*100</f>
        <v>3.5434021991971441</v>
      </c>
      <c r="G13" s="24"/>
      <c r="H13" s="26">
        <f t="shared" ref="H13:H58" si="0">+H12+F13</f>
        <v>3.5434021991971441</v>
      </c>
      <c r="I13" s="24"/>
      <c r="J13" s="11">
        <v>439.28007964</v>
      </c>
      <c r="K13" s="10"/>
      <c r="L13" s="23">
        <f>+J13/J$59*100</f>
        <v>0.41186011792335597</v>
      </c>
      <c r="M13" s="24"/>
      <c r="N13" s="26">
        <f t="shared" ref="N13:N58" si="1">+N12+L13</f>
        <v>0.41186011792335597</v>
      </c>
      <c r="O13" s="24"/>
      <c r="P13" s="25">
        <f t="shared" ref="P13:P59" si="2">J13*1000/D13*1000</f>
        <v>692.15897789654798</v>
      </c>
      <c r="R13" s="6"/>
    </row>
    <row r="14" spans="2:21" ht="15" customHeight="1" x14ac:dyDescent="0.2">
      <c r="B14" s="9" t="s">
        <v>4</v>
      </c>
      <c r="C14" s="9"/>
      <c r="D14" s="10">
        <v>652277</v>
      </c>
      <c r="E14" s="10"/>
      <c r="F14" s="23">
        <f t="shared" ref="F14:F58" si="3">+D14/D$59*100</f>
        <v>3.6418064644651174</v>
      </c>
      <c r="G14" s="24"/>
      <c r="H14" s="26">
        <f t="shared" si="0"/>
        <v>7.1852086636622614</v>
      </c>
      <c r="I14" s="24"/>
      <c r="J14" s="11">
        <v>1279.52179991</v>
      </c>
      <c r="K14" s="10"/>
      <c r="L14" s="23">
        <f t="shared" ref="L14:L58" si="4">+J14/J$59*100</f>
        <v>1.1996537603715438</v>
      </c>
      <c r="M14" s="24"/>
      <c r="N14" s="26">
        <f t="shared" si="1"/>
        <v>1.6115138782948999</v>
      </c>
      <c r="O14" s="24"/>
      <c r="P14" s="25">
        <f t="shared" si="2"/>
        <v>1961.6233592630126</v>
      </c>
      <c r="R14" s="6"/>
    </row>
    <row r="15" spans="2:21" ht="15" customHeight="1" x14ac:dyDescent="0.2">
      <c r="B15" s="9" t="s">
        <v>5</v>
      </c>
      <c r="C15" s="9"/>
      <c r="D15" s="10">
        <v>788782</v>
      </c>
      <c r="E15" s="10"/>
      <c r="F15" s="23">
        <f t="shared" si="3"/>
        <v>4.4039440094526157</v>
      </c>
      <c r="G15" s="24"/>
      <c r="H15" s="26">
        <f t="shared" si="0"/>
        <v>11.589152673114878</v>
      </c>
      <c r="I15" s="24"/>
      <c r="J15" s="11">
        <v>2546.3882046199997</v>
      </c>
      <c r="K15" s="10"/>
      <c r="L15" s="23">
        <f t="shared" si="4"/>
        <v>2.3874420781677941</v>
      </c>
      <c r="M15" s="24"/>
      <c r="N15" s="26">
        <f t="shared" si="1"/>
        <v>3.998955956462694</v>
      </c>
      <c r="O15" s="24"/>
      <c r="P15" s="25">
        <f t="shared" si="2"/>
        <v>3228.2534396322426</v>
      </c>
      <c r="R15" s="6"/>
    </row>
    <row r="16" spans="2:21" ht="15" customHeight="1" x14ac:dyDescent="0.2">
      <c r="B16" s="12" t="s">
        <v>6</v>
      </c>
      <c r="C16" s="12"/>
      <c r="D16" s="13">
        <v>1069030</v>
      </c>
      <c r="E16" s="13"/>
      <c r="F16" s="27">
        <f t="shared" si="3"/>
        <v>5.9686304510309949</v>
      </c>
      <c r="G16" s="28"/>
      <c r="H16" s="29">
        <f t="shared" si="0"/>
        <v>17.557783124145871</v>
      </c>
      <c r="I16" s="28"/>
      <c r="J16" s="14">
        <v>4696.3842620100004</v>
      </c>
      <c r="K16" s="13"/>
      <c r="L16" s="27">
        <f t="shared" si="4"/>
        <v>4.4032348964013943</v>
      </c>
      <c r="M16" s="28"/>
      <c r="N16" s="29">
        <f t="shared" si="1"/>
        <v>8.4021908528640878</v>
      </c>
      <c r="O16" s="28"/>
      <c r="P16" s="30">
        <f t="shared" si="2"/>
        <v>4393.12672423599</v>
      </c>
      <c r="R16" s="6"/>
    </row>
    <row r="17" spans="2:18" ht="15" customHeight="1" x14ac:dyDescent="0.2">
      <c r="B17" s="9" t="s">
        <v>7</v>
      </c>
      <c r="C17" s="9"/>
      <c r="D17" s="10">
        <v>897802</v>
      </c>
      <c r="E17" s="10"/>
      <c r="F17" s="23">
        <f t="shared" si="3"/>
        <v>5.0126267328293217</v>
      </c>
      <c r="G17" s="24"/>
      <c r="H17" s="26">
        <f t="shared" si="0"/>
        <v>22.570409856975193</v>
      </c>
      <c r="I17" s="24"/>
      <c r="J17" s="11">
        <v>4617.71912462</v>
      </c>
      <c r="K17" s="10"/>
      <c r="L17" s="23">
        <f t="shared" si="4"/>
        <v>4.3294800546419996</v>
      </c>
      <c r="M17" s="24"/>
      <c r="N17" s="26">
        <f t="shared" si="1"/>
        <v>12.731670907506087</v>
      </c>
      <c r="O17" s="24"/>
      <c r="P17" s="25">
        <f t="shared" si="2"/>
        <v>5143.3602560698237</v>
      </c>
      <c r="R17" s="6"/>
    </row>
    <row r="18" spans="2:18" ht="15" customHeight="1" x14ac:dyDescent="0.2">
      <c r="B18" s="9" t="s">
        <v>8</v>
      </c>
      <c r="C18" s="9"/>
      <c r="D18" s="10">
        <v>895499</v>
      </c>
      <c r="E18" s="10"/>
      <c r="F18" s="23">
        <f t="shared" si="3"/>
        <v>4.9997685755009726</v>
      </c>
      <c r="G18" s="24"/>
      <c r="H18" s="26">
        <f t="shared" si="0"/>
        <v>27.570178432476165</v>
      </c>
      <c r="I18" s="24"/>
      <c r="J18" s="11">
        <v>5042.9007458199994</v>
      </c>
      <c r="K18" s="10"/>
      <c r="L18" s="23">
        <f t="shared" si="4"/>
        <v>4.7281217430832019</v>
      </c>
      <c r="M18" s="24"/>
      <c r="N18" s="26">
        <f t="shared" si="1"/>
        <v>17.459792650589289</v>
      </c>
      <c r="O18" s="24"/>
      <c r="P18" s="25">
        <f t="shared" si="2"/>
        <v>5631.3862392029469</v>
      </c>
      <c r="R18" s="6"/>
    </row>
    <row r="19" spans="2:18" ht="15" customHeight="1" x14ac:dyDescent="0.2">
      <c r="B19" s="9" t="s">
        <v>9</v>
      </c>
      <c r="C19" s="9"/>
      <c r="D19" s="10">
        <v>841972</v>
      </c>
      <c r="E19" s="10"/>
      <c r="F19" s="23">
        <f t="shared" si="3"/>
        <v>4.7009155197847292</v>
      </c>
      <c r="G19" s="24"/>
      <c r="H19" s="26">
        <f t="shared" si="0"/>
        <v>32.271093952260898</v>
      </c>
      <c r="I19" s="24"/>
      <c r="J19" s="11">
        <v>5081.6328117900002</v>
      </c>
      <c r="K19" s="10"/>
      <c r="L19" s="23">
        <f t="shared" si="4"/>
        <v>4.7644361447535282</v>
      </c>
      <c r="M19" s="24"/>
      <c r="N19" s="26">
        <f t="shared" si="1"/>
        <v>22.224228795342817</v>
      </c>
      <c r="O19" s="24"/>
      <c r="P19" s="25">
        <f t="shared" si="2"/>
        <v>6035.394065111429</v>
      </c>
      <c r="R19" s="6"/>
    </row>
    <row r="20" spans="2:18" ht="15" customHeight="1" x14ac:dyDescent="0.2">
      <c r="B20" s="9" t="s">
        <v>10</v>
      </c>
      <c r="C20" s="9"/>
      <c r="D20" s="10">
        <v>931896</v>
      </c>
      <c r="E20" s="10"/>
      <c r="F20" s="23">
        <f t="shared" si="3"/>
        <v>5.2029810602078337</v>
      </c>
      <c r="G20" s="24"/>
      <c r="H20" s="26">
        <f t="shared" si="0"/>
        <v>37.474075012468731</v>
      </c>
      <c r="I20" s="24"/>
      <c r="J20" s="11">
        <v>5925.0827981700004</v>
      </c>
      <c r="K20" s="10"/>
      <c r="L20" s="23">
        <f t="shared" si="4"/>
        <v>5.5552377926170244</v>
      </c>
      <c r="M20" s="24"/>
      <c r="N20" s="26">
        <f t="shared" si="1"/>
        <v>27.779466587959842</v>
      </c>
      <c r="O20" s="24"/>
      <c r="P20" s="25">
        <f t="shared" si="2"/>
        <v>6358.0944635130954</v>
      </c>
      <c r="R20" s="6"/>
    </row>
    <row r="21" spans="2:18" ht="15" customHeight="1" x14ac:dyDescent="0.2">
      <c r="B21" s="12" t="s">
        <v>11</v>
      </c>
      <c r="C21" s="12"/>
      <c r="D21" s="13">
        <v>941835</v>
      </c>
      <c r="E21" s="13"/>
      <c r="F21" s="27">
        <f t="shared" si="3"/>
        <v>5.2584726909878832</v>
      </c>
      <c r="G21" s="28"/>
      <c r="H21" s="29">
        <f t="shared" si="0"/>
        <v>42.732547703456618</v>
      </c>
      <c r="I21" s="28"/>
      <c r="J21" s="14">
        <v>6207.3882637200004</v>
      </c>
      <c r="K21" s="13"/>
      <c r="L21" s="27">
        <f t="shared" si="4"/>
        <v>5.8199216872910489</v>
      </c>
      <c r="M21" s="28"/>
      <c r="N21" s="29">
        <f t="shared" si="1"/>
        <v>33.599388275250888</v>
      </c>
      <c r="O21" s="28"/>
      <c r="P21" s="30">
        <f t="shared" si="2"/>
        <v>6590.7385728073396</v>
      </c>
      <c r="R21" s="6"/>
    </row>
    <row r="22" spans="2:18" ht="15" customHeight="1" x14ac:dyDescent="0.2">
      <c r="B22" s="9" t="s">
        <v>12</v>
      </c>
      <c r="C22" s="9"/>
      <c r="D22" s="10">
        <v>903191</v>
      </c>
      <c r="E22" s="10"/>
      <c r="F22" s="23">
        <f t="shared" si="3"/>
        <v>5.0427147093132421</v>
      </c>
      <c r="G22" s="24"/>
      <c r="H22" s="26">
        <f t="shared" si="0"/>
        <v>47.775262412769862</v>
      </c>
      <c r="I22" s="24"/>
      <c r="J22" s="11">
        <v>6088.2432101200002</v>
      </c>
      <c r="K22" s="10"/>
      <c r="L22" s="23">
        <f t="shared" si="4"/>
        <v>5.7082136948277995</v>
      </c>
      <c r="M22" s="24"/>
      <c r="N22" s="26">
        <f t="shared" si="1"/>
        <v>39.307601970078686</v>
      </c>
      <c r="O22" s="24"/>
      <c r="P22" s="25">
        <f t="shared" si="2"/>
        <v>6740.8147447439133</v>
      </c>
      <c r="R22" s="6"/>
    </row>
    <row r="23" spans="2:18" ht="15" customHeight="1" x14ac:dyDescent="0.2">
      <c r="B23" s="9" t="s">
        <v>13</v>
      </c>
      <c r="C23" s="9"/>
      <c r="D23" s="10">
        <v>829191</v>
      </c>
      <c r="E23" s="10"/>
      <c r="F23" s="23">
        <f t="shared" si="3"/>
        <v>4.6295563757058655</v>
      </c>
      <c r="G23" s="24"/>
      <c r="H23" s="26">
        <f t="shared" si="0"/>
        <v>52.40481878847573</v>
      </c>
      <c r="I23" s="24"/>
      <c r="J23" s="11">
        <v>5692.7444981099998</v>
      </c>
      <c r="K23" s="10"/>
      <c r="L23" s="23">
        <f t="shared" si="4"/>
        <v>5.337402101685524</v>
      </c>
      <c r="M23" s="24"/>
      <c r="N23" s="26">
        <f t="shared" si="1"/>
        <v>44.645004071764212</v>
      </c>
      <c r="O23" s="24"/>
      <c r="P23" s="25">
        <f t="shared" si="2"/>
        <v>6865.4200276052197</v>
      </c>
      <c r="R23" s="6"/>
    </row>
    <row r="24" spans="2:18" ht="15" customHeight="1" x14ac:dyDescent="0.2">
      <c r="B24" s="9" t="s">
        <v>14</v>
      </c>
      <c r="C24" s="9"/>
      <c r="D24" s="10">
        <v>762571</v>
      </c>
      <c r="E24" s="10"/>
      <c r="F24" s="23">
        <f t="shared" si="3"/>
        <v>4.2576022110447385</v>
      </c>
      <c r="G24" s="24"/>
      <c r="H24" s="26">
        <f t="shared" si="0"/>
        <v>56.662420999520471</v>
      </c>
      <c r="I24" s="24"/>
      <c r="J24" s="11">
        <v>5304.2538024700007</v>
      </c>
      <c r="K24" s="10"/>
      <c r="L24" s="23">
        <f t="shared" si="4"/>
        <v>4.9731610829497246</v>
      </c>
      <c r="M24" s="24"/>
      <c r="N24" s="26">
        <f t="shared" si="1"/>
        <v>49.618165154713935</v>
      </c>
      <c r="O24" s="24"/>
      <c r="P24" s="25">
        <f t="shared" si="2"/>
        <v>6955.7507464485279</v>
      </c>
      <c r="R24" s="6"/>
    </row>
    <row r="25" spans="2:18" ht="15" customHeight="1" x14ac:dyDescent="0.2">
      <c r="B25" s="9" t="s">
        <v>15</v>
      </c>
      <c r="C25" s="9"/>
      <c r="D25" s="10">
        <v>723017</v>
      </c>
      <c r="E25" s="10"/>
      <c r="F25" s="23">
        <f t="shared" si="3"/>
        <v>4.0367634985108714</v>
      </c>
      <c r="G25" s="24"/>
      <c r="H25" s="26">
        <f t="shared" si="0"/>
        <v>60.699184498031343</v>
      </c>
      <c r="I25" s="24"/>
      <c r="J25" s="11">
        <v>5009.4097887600001</v>
      </c>
      <c r="K25" s="10"/>
      <c r="L25" s="23">
        <f t="shared" si="4"/>
        <v>4.6967212991217968</v>
      </c>
      <c r="M25" s="24"/>
      <c r="N25" s="26">
        <f t="shared" si="1"/>
        <v>54.314886453835733</v>
      </c>
      <c r="O25" s="24"/>
      <c r="P25" s="25">
        <f t="shared" si="2"/>
        <v>6928.4813341318395</v>
      </c>
      <c r="R25" s="6"/>
    </row>
    <row r="26" spans="2:18" ht="15" customHeight="1" x14ac:dyDescent="0.2">
      <c r="B26" s="12" t="s">
        <v>16</v>
      </c>
      <c r="C26" s="12"/>
      <c r="D26" s="13">
        <v>684929</v>
      </c>
      <c r="E26" s="13"/>
      <c r="F26" s="27">
        <f t="shared" si="3"/>
        <v>3.8241097875590095</v>
      </c>
      <c r="G26" s="28"/>
      <c r="H26" s="29">
        <f t="shared" si="0"/>
        <v>64.523294285590353</v>
      </c>
      <c r="I26" s="28"/>
      <c r="J26" s="14">
        <v>4746.6136434700002</v>
      </c>
      <c r="K26" s="13"/>
      <c r="L26" s="27">
        <f t="shared" si="4"/>
        <v>4.4503289485338895</v>
      </c>
      <c r="M26" s="28"/>
      <c r="N26" s="29">
        <f t="shared" si="1"/>
        <v>58.76521540236962</v>
      </c>
      <c r="O26" s="28"/>
      <c r="P26" s="30">
        <f t="shared" si="2"/>
        <v>6930.081283563698</v>
      </c>
      <c r="R26" s="6"/>
    </row>
    <row r="27" spans="2:18" ht="15" customHeight="1" x14ac:dyDescent="0.2">
      <c r="B27" s="9" t="s">
        <v>17</v>
      </c>
      <c r="C27" s="9"/>
      <c r="D27" s="10">
        <v>602628</v>
      </c>
      <c r="E27" s="10"/>
      <c r="F27" s="23">
        <f t="shared" si="3"/>
        <v>3.3646051387181894</v>
      </c>
      <c r="G27" s="24"/>
      <c r="H27" s="26">
        <f t="shared" si="0"/>
        <v>67.887899424308543</v>
      </c>
      <c r="I27" s="24"/>
      <c r="J27" s="11">
        <v>4182.9486119899993</v>
      </c>
      <c r="K27" s="10"/>
      <c r="L27" s="23">
        <f t="shared" si="4"/>
        <v>3.9218480155380693</v>
      </c>
      <c r="M27" s="24"/>
      <c r="N27" s="26">
        <f t="shared" si="1"/>
        <v>62.687063417907687</v>
      </c>
      <c r="O27" s="24"/>
      <c r="P27" s="25">
        <f t="shared" si="2"/>
        <v>6941.1786574636417</v>
      </c>
      <c r="R27" s="6"/>
    </row>
    <row r="28" spans="2:18" ht="15" customHeight="1" x14ac:dyDescent="0.2">
      <c r="B28" s="9" t="s">
        <v>18</v>
      </c>
      <c r="C28" s="9"/>
      <c r="D28" s="10">
        <v>560563</v>
      </c>
      <c r="E28" s="10"/>
      <c r="F28" s="23">
        <f t="shared" si="3"/>
        <v>3.1297469589452938</v>
      </c>
      <c r="G28" s="24"/>
      <c r="H28" s="26">
        <f t="shared" si="0"/>
        <v>71.017646383253833</v>
      </c>
      <c r="I28" s="24"/>
      <c r="J28" s="11">
        <v>3870.1563097500002</v>
      </c>
      <c r="K28" s="10"/>
      <c r="L28" s="23">
        <f t="shared" si="4"/>
        <v>3.6285802794011146</v>
      </c>
      <c r="M28" s="24"/>
      <c r="N28" s="26">
        <f t="shared" si="1"/>
        <v>66.315643697308801</v>
      </c>
      <c r="O28" s="24"/>
      <c r="P28" s="25">
        <f t="shared" si="2"/>
        <v>6904.0523719011062</v>
      </c>
      <c r="R28" s="6"/>
    </row>
    <row r="29" spans="2:18" ht="15" customHeight="1" x14ac:dyDescent="0.2">
      <c r="B29" s="9" t="s">
        <v>19</v>
      </c>
      <c r="C29" s="9"/>
      <c r="D29" s="10">
        <v>502953</v>
      </c>
      <c r="E29" s="10"/>
      <c r="F29" s="23">
        <f t="shared" si="3"/>
        <v>2.8080976130112267</v>
      </c>
      <c r="G29" s="24"/>
      <c r="H29" s="26">
        <f t="shared" si="0"/>
        <v>73.825743996265061</v>
      </c>
      <c r="I29" s="24"/>
      <c r="J29" s="11">
        <v>3475.4835730999998</v>
      </c>
      <c r="K29" s="10"/>
      <c r="L29" s="23">
        <f t="shared" si="4"/>
        <v>3.2585431040504451</v>
      </c>
      <c r="M29" s="24"/>
      <c r="N29" s="26">
        <f t="shared" si="1"/>
        <v>69.574186801359247</v>
      </c>
      <c r="O29" s="24"/>
      <c r="P29" s="25">
        <f t="shared" si="2"/>
        <v>6910.1557662445593</v>
      </c>
      <c r="R29" s="6"/>
    </row>
    <row r="30" spans="2:18" ht="15" customHeight="1" x14ac:dyDescent="0.2">
      <c r="B30" s="9" t="s">
        <v>20</v>
      </c>
      <c r="C30" s="9"/>
      <c r="D30" s="10">
        <v>453874</v>
      </c>
      <c r="E30" s="10"/>
      <c r="F30" s="23">
        <f t="shared" si="3"/>
        <v>2.5340787230772213</v>
      </c>
      <c r="G30" s="24"/>
      <c r="H30" s="26">
        <f t="shared" si="0"/>
        <v>76.359822719342276</v>
      </c>
      <c r="I30" s="24"/>
      <c r="J30" s="11">
        <v>3132.5449937600001</v>
      </c>
      <c r="K30" s="10"/>
      <c r="L30" s="23">
        <f t="shared" si="4"/>
        <v>2.937010828234087</v>
      </c>
      <c r="M30" s="24"/>
      <c r="N30" s="26">
        <f t="shared" si="1"/>
        <v>72.51119762959334</v>
      </c>
      <c r="O30" s="24"/>
      <c r="P30" s="25">
        <f t="shared" si="2"/>
        <v>6901.7943168368311</v>
      </c>
      <c r="R30" s="6"/>
    </row>
    <row r="31" spans="2:18" ht="15" customHeight="1" x14ac:dyDescent="0.2">
      <c r="B31" s="12" t="s">
        <v>21</v>
      </c>
      <c r="C31" s="12"/>
      <c r="D31" s="13">
        <v>416489</v>
      </c>
      <c r="E31" s="13"/>
      <c r="F31" s="27">
        <f t="shared" si="3"/>
        <v>2.3253500162946295</v>
      </c>
      <c r="G31" s="28"/>
      <c r="H31" s="29">
        <f t="shared" si="0"/>
        <v>78.685172735636911</v>
      </c>
      <c r="I31" s="28"/>
      <c r="J31" s="14">
        <v>2875.8362311199999</v>
      </c>
      <c r="K31" s="13"/>
      <c r="L31" s="27">
        <f t="shared" si="4"/>
        <v>2.6963258844972438</v>
      </c>
      <c r="M31" s="28"/>
      <c r="N31" s="29">
        <f t="shared" si="1"/>
        <v>75.207523514090582</v>
      </c>
      <c r="O31" s="28"/>
      <c r="P31" s="30">
        <f t="shared" si="2"/>
        <v>6904.9512258907189</v>
      </c>
      <c r="R31" s="6"/>
    </row>
    <row r="32" spans="2:18" ht="15" customHeight="1" x14ac:dyDescent="0.2">
      <c r="B32" s="9" t="s">
        <v>22</v>
      </c>
      <c r="C32" s="9"/>
      <c r="D32" s="10">
        <v>399168</v>
      </c>
      <c r="E32" s="10"/>
      <c r="F32" s="23">
        <f t="shared" si="3"/>
        <v>2.2286430501268812</v>
      </c>
      <c r="G32" s="24"/>
      <c r="H32" s="26">
        <f t="shared" si="0"/>
        <v>80.913815785763788</v>
      </c>
      <c r="I32" s="24"/>
      <c r="J32" s="11">
        <v>2757.9712064800001</v>
      </c>
      <c r="K32" s="10"/>
      <c r="L32" s="23">
        <f t="shared" si="4"/>
        <v>2.5858180212974089</v>
      </c>
      <c r="M32" s="24"/>
      <c r="N32" s="26">
        <f t="shared" si="1"/>
        <v>77.793341535387995</v>
      </c>
      <c r="O32" s="24"/>
      <c r="P32" s="25">
        <f t="shared" si="2"/>
        <v>6909.2993588664422</v>
      </c>
      <c r="R32" s="6"/>
    </row>
    <row r="33" spans="2:18" ht="15" customHeight="1" x14ac:dyDescent="0.2">
      <c r="B33" s="9" t="s">
        <v>23</v>
      </c>
      <c r="C33" s="9"/>
      <c r="D33" s="10">
        <v>681878</v>
      </c>
      <c r="E33" s="10"/>
      <c r="F33" s="23">
        <f t="shared" si="3"/>
        <v>3.8070753811287923</v>
      </c>
      <c r="G33" s="24"/>
      <c r="H33" s="26">
        <f t="shared" si="0"/>
        <v>84.720891166892585</v>
      </c>
      <c r="I33" s="24"/>
      <c r="J33" s="11">
        <v>4705.6910202899999</v>
      </c>
      <c r="K33" s="10"/>
      <c r="L33" s="23">
        <f t="shared" si="4"/>
        <v>4.4119607247290205</v>
      </c>
      <c r="M33" s="24"/>
      <c r="N33" s="26">
        <f t="shared" si="1"/>
        <v>82.205302260117008</v>
      </c>
      <c r="O33" s="24"/>
      <c r="P33" s="25">
        <f t="shared" si="2"/>
        <v>6901.0747088042126</v>
      </c>
      <c r="R33" s="6"/>
    </row>
    <row r="34" spans="2:18" ht="15" customHeight="1" x14ac:dyDescent="0.2">
      <c r="B34" s="9" t="s">
        <v>24</v>
      </c>
      <c r="C34" s="9"/>
      <c r="D34" s="10">
        <v>617699</v>
      </c>
      <c r="E34" s="10"/>
      <c r="F34" s="23">
        <f t="shared" si="3"/>
        <v>3.4487498582559839</v>
      </c>
      <c r="G34" s="24"/>
      <c r="H34" s="26">
        <f t="shared" si="0"/>
        <v>88.169641025148564</v>
      </c>
      <c r="I34" s="24"/>
      <c r="J34" s="11">
        <v>4317.8318238800002</v>
      </c>
      <c r="K34" s="10"/>
      <c r="L34" s="23">
        <f t="shared" si="4"/>
        <v>4.048311786898755</v>
      </c>
      <c r="M34" s="24"/>
      <c r="N34" s="26">
        <f t="shared" si="1"/>
        <v>86.253614047015759</v>
      </c>
      <c r="O34" s="24"/>
      <c r="P34" s="25">
        <f t="shared" si="2"/>
        <v>6990.1874924194472</v>
      </c>
      <c r="R34" s="6"/>
    </row>
    <row r="35" spans="2:18" ht="15" customHeight="1" x14ac:dyDescent="0.2">
      <c r="B35" s="9" t="s">
        <v>25</v>
      </c>
      <c r="C35" s="9"/>
      <c r="D35" s="10">
        <v>400314</v>
      </c>
      <c r="E35" s="10"/>
      <c r="F35" s="23">
        <f t="shared" si="3"/>
        <v>2.2350414210770713</v>
      </c>
      <c r="G35" s="24"/>
      <c r="H35" s="26">
        <f t="shared" si="0"/>
        <v>90.404682446225635</v>
      </c>
      <c r="I35" s="24"/>
      <c r="J35" s="11">
        <v>2760.7060690600001</v>
      </c>
      <c r="K35" s="10"/>
      <c r="L35" s="23">
        <f t="shared" si="4"/>
        <v>2.5883821731379069</v>
      </c>
      <c r="M35" s="24"/>
      <c r="N35" s="26">
        <f t="shared" si="1"/>
        <v>88.841996220153661</v>
      </c>
      <c r="O35" s="24"/>
      <c r="P35" s="25">
        <f t="shared" si="2"/>
        <v>6896.3515366936954</v>
      </c>
      <c r="R35" s="6"/>
    </row>
    <row r="36" spans="2:18" ht="15" customHeight="1" x14ac:dyDescent="0.2">
      <c r="B36" s="12" t="s">
        <v>26</v>
      </c>
      <c r="C36" s="12"/>
      <c r="D36" s="13">
        <v>288695</v>
      </c>
      <c r="E36" s="13"/>
      <c r="F36" s="27">
        <f t="shared" si="3"/>
        <v>1.6118479070375884</v>
      </c>
      <c r="G36" s="28"/>
      <c r="H36" s="29">
        <f t="shared" si="0"/>
        <v>92.016530353263221</v>
      </c>
      <c r="I36" s="28"/>
      <c r="J36" s="14">
        <v>1989.42240975</v>
      </c>
      <c r="K36" s="13"/>
      <c r="L36" s="27">
        <f t="shared" si="4"/>
        <v>1.8652422139207612</v>
      </c>
      <c r="M36" s="28"/>
      <c r="N36" s="29">
        <f t="shared" si="1"/>
        <v>90.707238434074426</v>
      </c>
      <c r="O36" s="28"/>
      <c r="P36" s="30">
        <f t="shared" si="2"/>
        <v>6891.0871672526373</v>
      </c>
      <c r="R36" s="6"/>
    </row>
    <row r="37" spans="2:18" ht="15" customHeight="1" x14ac:dyDescent="0.2">
      <c r="B37" s="9" t="s">
        <v>27</v>
      </c>
      <c r="C37" s="9"/>
      <c r="D37" s="10">
        <v>216355</v>
      </c>
      <c r="E37" s="10"/>
      <c r="F37" s="23">
        <f t="shared" si="3"/>
        <v>1.2079577198327556</v>
      </c>
      <c r="G37" s="24"/>
      <c r="H37" s="26">
        <f t="shared" si="0"/>
        <v>93.224488073095984</v>
      </c>
      <c r="I37" s="24"/>
      <c r="J37" s="11">
        <v>1489.4630772400001</v>
      </c>
      <c r="K37" s="10"/>
      <c r="L37" s="23">
        <f t="shared" si="4"/>
        <v>1.3964904557868583</v>
      </c>
      <c r="M37" s="24"/>
      <c r="N37" s="26">
        <f t="shared" si="1"/>
        <v>92.103728889861287</v>
      </c>
      <c r="O37" s="24"/>
      <c r="P37" s="25">
        <f t="shared" si="2"/>
        <v>6884.3478414642605</v>
      </c>
      <c r="R37" s="6"/>
    </row>
    <row r="38" spans="2:18" ht="15" customHeight="1" x14ac:dyDescent="0.2">
      <c r="B38" s="9" t="s">
        <v>28</v>
      </c>
      <c r="C38" s="9"/>
      <c r="D38" s="10">
        <v>174394</v>
      </c>
      <c r="E38" s="10"/>
      <c r="F38" s="23">
        <f t="shared" si="3"/>
        <v>0.97368019501519998</v>
      </c>
      <c r="G38" s="24"/>
      <c r="H38" s="26">
        <f t="shared" si="0"/>
        <v>94.198168268111189</v>
      </c>
      <c r="I38" s="24"/>
      <c r="J38" s="11">
        <v>1199.4312084400001</v>
      </c>
      <c r="K38" s="10"/>
      <c r="L38" s="23">
        <f t="shared" si="4"/>
        <v>1.1245624416975482</v>
      </c>
      <c r="M38" s="24"/>
      <c r="N38" s="26">
        <f t="shared" si="1"/>
        <v>93.228291331558836</v>
      </c>
      <c r="O38" s="24"/>
      <c r="P38" s="25">
        <f t="shared" si="2"/>
        <v>6877.7091438925663</v>
      </c>
      <c r="R38" s="6"/>
    </row>
    <row r="39" spans="2:18" ht="15" customHeight="1" x14ac:dyDescent="0.2">
      <c r="B39" s="9" t="s">
        <v>29</v>
      </c>
      <c r="C39" s="9"/>
      <c r="D39" s="10">
        <v>143105</v>
      </c>
      <c r="E39" s="10"/>
      <c r="F39" s="23">
        <f t="shared" si="3"/>
        <v>0.79898680176869741</v>
      </c>
      <c r="G39" s="24"/>
      <c r="H39" s="26">
        <f t="shared" si="0"/>
        <v>94.997155069879881</v>
      </c>
      <c r="I39" s="24"/>
      <c r="J39" s="11">
        <v>984.81390398999997</v>
      </c>
      <c r="K39" s="10"/>
      <c r="L39" s="23">
        <f t="shared" si="4"/>
        <v>0.92334159783044323</v>
      </c>
      <c r="M39" s="24"/>
      <c r="N39" s="26">
        <f t="shared" si="1"/>
        <v>94.15163292938928</v>
      </c>
      <c r="O39" s="24"/>
      <c r="P39" s="25">
        <f t="shared" si="2"/>
        <v>6881.7574787044477</v>
      </c>
      <c r="R39" s="6"/>
    </row>
    <row r="40" spans="2:18" ht="15" customHeight="1" x14ac:dyDescent="0.2">
      <c r="B40" s="9" t="s">
        <v>30</v>
      </c>
      <c r="C40" s="9"/>
      <c r="D40" s="10">
        <v>118226</v>
      </c>
      <c r="E40" s="10"/>
      <c r="F40" s="23">
        <f t="shared" si="3"/>
        <v>0.66008185336575254</v>
      </c>
      <c r="G40" s="24"/>
      <c r="H40" s="26">
        <f t="shared" si="0"/>
        <v>95.657236923245634</v>
      </c>
      <c r="I40" s="24"/>
      <c r="J40" s="11">
        <v>813.31387949999998</v>
      </c>
      <c r="K40" s="10"/>
      <c r="L40" s="23">
        <f t="shared" si="4"/>
        <v>0.76254664357666502</v>
      </c>
      <c r="M40" s="24"/>
      <c r="N40" s="26">
        <f t="shared" si="1"/>
        <v>94.914179572965949</v>
      </c>
      <c r="O40" s="24"/>
      <c r="P40" s="25">
        <f t="shared" si="2"/>
        <v>6879.3148672880761</v>
      </c>
      <c r="R40" s="6"/>
    </row>
    <row r="41" spans="2:18" ht="15" customHeight="1" x14ac:dyDescent="0.2">
      <c r="B41" s="12" t="s">
        <v>31</v>
      </c>
      <c r="C41" s="12"/>
      <c r="D41" s="13">
        <v>98603</v>
      </c>
      <c r="E41" s="13"/>
      <c r="F41" s="27">
        <f t="shared" si="3"/>
        <v>0.55052231309038024</v>
      </c>
      <c r="G41" s="28"/>
      <c r="H41" s="29">
        <f t="shared" si="0"/>
        <v>96.207759236336017</v>
      </c>
      <c r="I41" s="28"/>
      <c r="J41" s="14">
        <v>678.43426310999996</v>
      </c>
      <c r="K41" s="13"/>
      <c r="L41" s="27">
        <f t="shared" si="4"/>
        <v>0.63608624328405861</v>
      </c>
      <c r="M41" s="28"/>
      <c r="N41" s="29">
        <f t="shared" si="1"/>
        <v>95.550265816250004</v>
      </c>
      <c r="O41" s="28"/>
      <c r="P41" s="30">
        <f t="shared" si="2"/>
        <v>6880.4626949484291</v>
      </c>
      <c r="R41" s="6"/>
    </row>
    <row r="42" spans="2:18" ht="15" customHeight="1" x14ac:dyDescent="0.2">
      <c r="B42" s="9" t="s">
        <v>32</v>
      </c>
      <c r="C42" s="9"/>
      <c r="D42" s="10">
        <v>82940</v>
      </c>
      <c r="E42" s="10"/>
      <c r="F42" s="23">
        <f t="shared" si="3"/>
        <v>0.46307232688372701</v>
      </c>
      <c r="G42" s="24"/>
      <c r="H42" s="26">
        <f t="shared" si="0"/>
        <v>96.67083156321975</v>
      </c>
      <c r="I42" s="24"/>
      <c r="J42" s="11">
        <v>571.29997836999996</v>
      </c>
      <c r="K42" s="10"/>
      <c r="L42" s="23">
        <f t="shared" si="4"/>
        <v>0.5356393047777378</v>
      </c>
      <c r="M42" s="24"/>
      <c r="N42" s="26">
        <f t="shared" si="1"/>
        <v>96.085905121027736</v>
      </c>
      <c r="O42" s="24"/>
      <c r="P42" s="25">
        <f t="shared" si="2"/>
        <v>6888.1116273209536</v>
      </c>
      <c r="R42" s="6"/>
    </row>
    <row r="43" spans="2:18" ht="15" customHeight="1" x14ac:dyDescent="0.2">
      <c r="B43" s="9" t="s">
        <v>33</v>
      </c>
      <c r="C43" s="9"/>
      <c r="D43" s="10">
        <v>128530</v>
      </c>
      <c r="E43" s="10"/>
      <c r="F43" s="23">
        <f t="shared" si="3"/>
        <v>0.7176113597102175</v>
      </c>
      <c r="G43" s="24"/>
      <c r="H43" s="26">
        <f t="shared" si="0"/>
        <v>97.388442922929968</v>
      </c>
      <c r="I43" s="24"/>
      <c r="J43" s="11">
        <v>888.13673328999994</v>
      </c>
      <c r="K43" s="10"/>
      <c r="L43" s="23">
        <f t="shared" si="4"/>
        <v>0.83269903794557487</v>
      </c>
      <c r="M43" s="24"/>
      <c r="N43" s="26">
        <f t="shared" si="1"/>
        <v>96.918604158973309</v>
      </c>
      <c r="O43" s="24"/>
      <c r="P43" s="25">
        <f t="shared" si="2"/>
        <v>6909.9566894110312</v>
      </c>
      <c r="R43" s="6"/>
    </row>
    <row r="44" spans="2:18" ht="15" customHeight="1" x14ac:dyDescent="0.2">
      <c r="B44" s="9" t="s">
        <v>34</v>
      </c>
      <c r="C44" s="9"/>
      <c r="D44" s="10">
        <v>95742</v>
      </c>
      <c r="E44" s="10"/>
      <c r="F44" s="23">
        <f t="shared" si="3"/>
        <v>0.53454871859780306</v>
      </c>
      <c r="G44" s="24"/>
      <c r="H44" s="26">
        <f t="shared" si="0"/>
        <v>97.922991641527773</v>
      </c>
      <c r="I44" s="24"/>
      <c r="J44" s="11">
        <v>663.83030126999995</v>
      </c>
      <c r="K44" s="10"/>
      <c r="L44" s="23">
        <f t="shared" si="4"/>
        <v>0.62239386403822561</v>
      </c>
      <c r="M44" s="24"/>
      <c r="N44" s="26">
        <f t="shared" si="1"/>
        <v>97.540998023011539</v>
      </c>
      <c r="O44" s="24"/>
      <c r="P44" s="25">
        <f t="shared" si="2"/>
        <v>6933.5328410728825</v>
      </c>
      <c r="R44" s="6"/>
    </row>
    <row r="45" spans="2:18" ht="15" customHeight="1" x14ac:dyDescent="0.2">
      <c r="B45" s="9" t="s">
        <v>35</v>
      </c>
      <c r="C45" s="9"/>
      <c r="D45" s="10">
        <v>71445</v>
      </c>
      <c r="E45" s="10"/>
      <c r="F45" s="23">
        <f t="shared" si="3"/>
        <v>0.3988932046564731</v>
      </c>
      <c r="G45" s="24"/>
      <c r="H45" s="26">
        <f t="shared" si="0"/>
        <v>98.321884846184247</v>
      </c>
      <c r="I45" s="24"/>
      <c r="J45" s="11">
        <v>497.17741486</v>
      </c>
      <c r="K45" s="10"/>
      <c r="L45" s="23">
        <f t="shared" si="4"/>
        <v>0.46614348841149478</v>
      </c>
      <c r="M45" s="24"/>
      <c r="N45" s="26">
        <f t="shared" si="1"/>
        <v>98.007141511423029</v>
      </c>
      <c r="O45" s="24"/>
      <c r="P45" s="25">
        <f t="shared" si="2"/>
        <v>6958.8832648890766</v>
      </c>
      <c r="R45" s="6"/>
    </row>
    <row r="46" spans="2:18" ht="15" customHeight="1" x14ac:dyDescent="0.2">
      <c r="B46" s="12" t="s">
        <v>36</v>
      </c>
      <c r="C46" s="12"/>
      <c r="D46" s="13">
        <v>53171</v>
      </c>
      <c r="E46" s="13"/>
      <c r="F46" s="27">
        <f t="shared" si="3"/>
        <v>0.29686542913834879</v>
      </c>
      <c r="G46" s="28"/>
      <c r="H46" s="29">
        <f t="shared" si="0"/>
        <v>98.618750275322597</v>
      </c>
      <c r="I46" s="28"/>
      <c r="J46" s="14">
        <v>371.34200612000001</v>
      </c>
      <c r="K46" s="13"/>
      <c r="L46" s="27">
        <f t="shared" si="4"/>
        <v>0.34816275428609772</v>
      </c>
      <c r="M46" s="28"/>
      <c r="N46" s="29">
        <f t="shared" si="1"/>
        <v>98.355304265709123</v>
      </c>
      <c r="O46" s="28"/>
      <c r="P46" s="30">
        <f t="shared" si="2"/>
        <v>6983.919921009574</v>
      </c>
      <c r="R46" s="6"/>
    </row>
    <row r="47" spans="2:18" ht="15" customHeight="1" x14ac:dyDescent="0.2">
      <c r="B47" s="9" t="s">
        <v>37</v>
      </c>
      <c r="C47" s="9"/>
      <c r="D47" s="10">
        <v>40393</v>
      </c>
      <c r="E47" s="10"/>
      <c r="F47" s="23">
        <f t="shared" si="3"/>
        <v>0.22552303472165888</v>
      </c>
      <c r="G47" s="24"/>
      <c r="H47" s="26">
        <f t="shared" si="0"/>
        <v>98.844273310044258</v>
      </c>
      <c r="I47" s="24"/>
      <c r="J47" s="11">
        <v>282.56178176999998</v>
      </c>
      <c r="K47" s="10"/>
      <c r="L47" s="23">
        <f t="shared" si="4"/>
        <v>0.26492421157772161</v>
      </c>
      <c r="M47" s="24"/>
      <c r="N47" s="26">
        <f t="shared" si="1"/>
        <v>98.620228477286844</v>
      </c>
      <c r="O47" s="24"/>
      <c r="P47" s="25">
        <f t="shared" si="2"/>
        <v>6995.3155687866711</v>
      </c>
      <c r="R47" s="6"/>
    </row>
    <row r="48" spans="2:18" ht="15" customHeight="1" x14ac:dyDescent="0.2">
      <c r="B48" s="9" t="s">
        <v>38</v>
      </c>
      <c r="C48" s="9"/>
      <c r="D48" s="10">
        <v>31277</v>
      </c>
      <c r="E48" s="10"/>
      <c r="F48" s="23">
        <f t="shared" si="3"/>
        <v>0.17462639459780963</v>
      </c>
      <c r="G48" s="24"/>
      <c r="H48" s="26">
        <f t="shared" si="0"/>
        <v>99.018899704642067</v>
      </c>
      <c r="I48" s="24"/>
      <c r="J48" s="11">
        <v>219.19311098</v>
      </c>
      <c r="K48" s="10"/>
      <c r="L48" s="23">
        <f t="shared" si="4"/>
        <v>0.2055110275207426</v>
      </c>
      <c r="M48" s="24"/>
      <c r="N48" s="26">
        <f t="shared" si="1"/>
        <v>98.825739504807586</v>
      </c>
      <c r="O48" s="24"/>
      <c r="P48" s="25">
        <f t="shared" si="2"/>
        <v>7008.1245317645553</v>
      </c>
      <c r="R48" s="6"/>
    </row>
    <row r="49" spans="2:18" ht="15" customHeight="1" x14ac:dyDescent="0.2">
      <c r="B49" s="9" t="s">
        <v>39</v>
      </c>
      <c r="C49" s="9"/>
      <c r="D49" s="10">
        <v>73182</v>
      </c>
      <c r="E49" s="10"/>
      <c r="F49" s="23">
        <f t="shared" si="3"/>
        <v>0.40859125905479754</v>
      </c>
      <c r="G49" s="24"/>
      <c r="H49" s="26">
        <f t="shared" si="0"/>
        <v>99.427490963696869</v>
      </c>
      <c r="I49" s="24"/>
      <c r="J49" s="11">
        <v>516.57512944999996</v>
      </c>
      <c r="K49" s="10"/>
      <c r="L49" s="23">
        <f t="shared" si="4"/>
        <v>0.48433039327872268</v>
      </c>
      <c r="M49" s="24"/>
      <c r="N49" s="26">
        <f t="shared" si="1"/>
        <v>99.310069898086311</v>
      </c>
      <c r="O49" s="24"/>
      <c r="P49" s="25">
        <f t="shared" si="2"/>
        <v>7058.7730514334116</v>
      </c>
      <c r="R49" s="6"/>
    </row>
    <row r="50" spans="2:18" ht="15" customHeight="1" x14ac:dyDescent="0.2">
      <c r="B50" s="9" t="s">
        <v>40</v>
      </c>
      <c r="C50" s="9"/>
      <c r="D50" s="10">
        <v>34045</v>
      </c>
      <c r="E50" s="10"/>
      <c r="F50" s="23">
        <f t="shared" si="3"/>
        <v>0.19008074956301529</v>
      </c>
      <c r="G50" s="24"/>
      <c r="H50" s="26">
        <f t="shared" si="0"/>
        <v>99.617571713259878</v>
      </c>
      <c r="I50" s="24"/>
      <c r="J50" s="11">
        <v>242.57122354000001</v>
      </c>
      <c r="K50" s="10"/>
      <c r="L50" s="23">
        <f t="shared" si="4"/>
        <v>0.22742987301830733</v>
      </c>
      <c r="M50" s="24"/>
      <c r="N50" s="26">
        <f t="shared" si="1"/>
        <v>99.537499771104621</v>
      </c>
      <c r="O50" s="24"/>
      <c r="P50" s="25">
        <f t="shared" si="2"/>
        <v>7125.0175808488766</v>
      </c>
      <c r="R50" s="6"/>
    </row>
    <row r="51" spans="2:18" ht="15" customHeight="1" x14ac:dyDescent="0.2">
      <c r="B51" s="12" t="s">
        <v>41</v>
      </c>
      <c r="C51" s="12"/>
      <c r="D51" s="13">
        <v>19314</v>
      </c>
      <c r="E51" s="13"/>
      <c r="F51" s="27">
        <f t="shared" si="3"/>
        <v>0.10783432507152524</v>
      </c>
      <c r="G51" s="28"/>
      <c r="H51" s="29">
        <f t="shared" si="0"/>
        <v>99.7254060383314</v>
      </c>
      <c r="I51" s="28"/>
      <c r="J51" s="14">
        <v>137.84161932000001</v>
      </c>
      <c r="K51" s="13"/>
      <c r="L51" s="27">
        <f t="shared" si="4"/>
        <v>0.12923751433119171</v>
      </c>
      <c r="M51" s="28"/>
      <c r="N51" s="29">
        <f t="shared" si="1"/>
        <v>99.666737285435815</v>
      </c>
      <c r="O51" s="28"/>
      <c r="P51" s="30">
        <f t="shared" si="2"/>
        <v>7136.8758061509789</v>
      </c>
      <c r="R51" s="6"/>
    </row>
    <row r="52" spans="2:18" ht="15" customHeight="1" x14ac:dyDescent="0.2">
      <c r="B52" s="9" t="s">
        <v>42</v>
      </c>
      <c r="C52" s="9"/>
      <c r="D52" s="10">
        <v>12325</v>
      </c>
      <c r="E52" s="10"/>
      <c r="F52" s="23">
        <f t="shared" si="3"/>
        <v>6.8813195428525875E-2</v>
      </c>
      <c r="G52" s="24"/>
      <c r="H52" s="26">
        <f t="shared" si="0"/>
        <v>99.794219233759932</v>
      </c>
      <c r="I52" s="24"/>
      <c r="J52" s="11">
        <v>88.526434010000003</v>
      </c>
      <c r="K52" s="10"/>
      <c r="L52" s="23">
        <f t="shared" si="4"/>
        <v>8.3000594018679388E-2</v>
      </c>
      <c r="M52" s="24"/>
      <c r="N52" s="26">
        <f t="shared" si="1"/>
        <v>99.7497378794545</v>
      </c>
      <c r="O52" s="24"/>
      <c r="P52" s="25">
        <f t="shared" si="2"/>
        <v>7182.6721306288027</v>
      </c>
      <c r="R52" s="6"/>
    </row>
    <row r="53" spans="2:18" ht="15" customHeight="1" x14ac:dyDescent="0.2">
      <c r="B53" s="15" t="s">
        <v>43</v>
      </c>
      <c r="C53" s="15"/>
      <c r="D53" s="10">
        <v>8045</v>
      </c>
      <c r="E53" s="10"/>
      <c r="F53" s="23">
        <f t="shared" si="3"/>
        <v>4.4917010727991126E-2</v>
      </c>
      <c r="G53" s="24"/>
      <c r="H53" s="26">
        <f t="shared" si="0"/>
        <v>99.839136244487918</v>
      </c>
      <c r="I53" s="24"/>
      <c r="J53" s="11">
        <v>58.218001020000003</v>
      </c>
      <c r="K53" s="10"/>
      <c r="L53" s="23">
        <f t="shared" si="4"/>
        <v>5.4584020256528608E-2</v>
      </c>
      <c r="M53" s="24"/>
      <c r="N53" s="26">
        <f t="shared" si="1"/>
        <v>99.804321899711027</v>
      </c>
      <c r="O53" s="24"/>
      <c r="P53" s="25">
        <f t="shared" si="2"/>
        <v>7236.544564325668</v>
      </c>
      <c r="R53" s="6"/>
    </row>
    <row r="54" spans="2:18" ht="15" customHeight="1" x14ac:dyDescent="0.2">
      <c r="B54" s="16" t="s">
        <v>44</v>
      </c>
      <c r="C54" s="16"/>
      <c r="D54" s="10">
        <v>5717</v>
      </c>
      <c r="E54" s="10"/>
      <c r="F54" s="23">
        <f t="shared" si="3"/>
        <v>3.191927288153204E-2</v>
      </c>
      <c r="G54" s="24"/>
      <c r="H54" s="26">
        <f t="shared" si="0"/>
        <v>99.871055517369456</v>
      </c>
      <c r="I54" s="24"/>
      <c r="J54" s="11">
        <v>41.344394960000002</v>
      </c>
      <c r="K54" s="10"/>
      <c r="L54" s="23">
        <f t="shared" si="4"/>
        <v>3.8763668495166742E-2</v>
      </c>
      <c r="M54" s="24"/>
      <c r="N54" s="26">
        <f t="shared" si="1"/>
        <v>99.843085568206192</v>
      </c>
      <c r="O54" s="24"/>
      <c r="P54" s="25">
        <f t="shared" si="2"/>
        <v>7231.8339968514965</v>
      </c>
      <c r="R54" s="6"/>
    </row>
    <row r="55" spans="2:18" ht="15" customHeight="1" x14ac:dyDescent="0.2">
      <c r="B55" s="16" t="s">
        <v>45</v>
      </c>
      <c r="C55" s="16"/>
      <c r="D55" s="10">
        <v>12351</v>
      </c>
      <c r="E55" s="10"/>
      <c r="F55" s="23">
        <f t="shared" si="3"/>
        <v>6.8958359167360886E-2</v>
      </c>
      <c r="G55" s="24"/>
      <c r="H55" s="26">
        <f t="shared" si="0"/>
        <v>99.94001387653681</v>
      </c>
      <c r="I55" s="24"/>
      <c r="J55" s="11">
        <v>89.080588599999999</v>
      </c>
      <c r="K55" s="10"/>
      <c r="L55" s="23">
        <f t="shared" si="4"/>
        <v>8.3520158154098897E-2</v>
      </c>
      <c r="M55" s="24"/>
      <c r="N55" s="26">
        <f t="shared" si="1"/>
        <v>99.926605726360293</v>
      </c>
      <c r="O55" s="24"/>
      <c r="P55" s="25">
        <f t="shared" si="2"/>
        <v>7212.4191239575748</v>
      </c>
      <c r="R55" s="6"/>
    </row>
    <row r="56" spans="2:18" ht="15" customHeight="1" x14ac:dyDescent="0.2">
      <c r="B56" s="17" t="s">
        <v>46</v>
      </c>
      <c r="C56" s="17"/>
      <c r="D56" s="13">
        <v>4242</v>
      </c>
      <c r="E56" s="13"/>
      <c r="F56" s="27">
        <f t="shared" si="3"/>
        <v>2.368402231300663E-2</v>
      </c>
      <c r="G56" s="28"/>
      <c r="H56" s="29">
        <f t="shared" si="0"/>
        <v>99.963697898849816</v>
      </c>
      <c r="I56" s="28"/>
      <c r="J56" s="14">
        <v>30.722082449999998</v>
      </c>
      <c r="K56" s="13"/>
      <c r="L56" s="27">
        <f t="shared" si="4"/>
        <v>2.8804403129496899E-2</v>
      </c>
      <c r="M56" s="28"/>
      <c r="N56" s="29">
        <f t="shared" si="1"/>
        <v>99.955410129489792</v>
      </c>
      <c r="O56" s="28"/>
      <c r="P56" s="30">
        <f t="shared" si="2"/>
        <v>7242.3579561527577</v>
      </c>
      <c r="R56" s="6"/>
    </row>
    <row r="57" spans="2:18" ht="15" customHeight="1" x14ac:dyDescent="0.2">
      <c r="B57" s="16" t="s">
        <v>47</v>
      </c>
      <c r="C57" s="16"/>
      <c r="D57" s="10">
        <v>2015</v>
      </c>
      <c r="E57" s="10"/>
      <c r="F57" s="23">
        <f t="shared" si="3"/>
        <v>1.1250189759714372E-2</v>
      </c>
      <c r="G57" s="24"/>
      <c r="H57" s="26">
        <f t="shared" si="0"/>
        <v>99.974948088609537</v>
      </c>
      <c r="I57" s="24"/>
      <c r="J57" s="11">
        <v>14.53933473</v>
      </c>
      <c r="K57" s="10"/>
      <c r="L57" s="23">
        <f t="shared" si="4"/>
        <v>1.3631786174625508E-2</v>
      </c>
      <c r="M57" s="24"/>
      <c r="N57" s="26">
        <f t="shared" si="1"/>
        <v>99.96904191566442</v>
      </c>
      <c r="O57" s="24"/>
      <c r="P57" s="25">
        <f t="shared" si="2"/>
        <v>7215.5507344913149</v>
      </c>
      <c r="R57" s="6"/>
    </row>
    <row r="58" spans="2:18" ht="15" customHeight="1" x14ac:dyDescent="0.2">
      <c r="B58" s="16" t="s">
        <v>48</v>
      </c>
      <c r="C58" s="16"/>
      <c r="D58" s="10">
        <v>4487</v>
      </c>
      <c r="E58" s="10"/>
      <c r="F58" s="23">
        <f t="shared" si="3"/>
        <v>2.5051911390490515E-2</v>
      </c>
      <c r="G58" s="24"/>
      <c r="H58" s="26">
        <f t="shared" si="0"/>
        <v>100.00000000000003</v>
      </c>
      <c r="I58" s="24"/>
      <c r="J58" s="11">
        <v>33.019146939999999</v>
      </c>
      <c r="K58" s="10"/>
      <c r="L58" s="23">
        <f t="shared" si="4"/>
        <v>3.0958084335583641E-2</v>
      </c>
      <c r="M58" s="24"/>
      <c r="N58" s="26">
        <f t="shared" si="1"/>
        <v>100</v>
      </c>
      <c r="O58" s="24"/>
      <c r="P58" s="25">
        <f t="shared" si="2"/>
        <v>7358.8471005125921</v>
      </c>
      <c r="R58" s="6"/>
    </row>
    <row r="59" spans="2:18" ht="15.95" customHeight="1" x14ac:dyDescent="0.2">
      <c r="B59" s="18" t="s">
        <v>52</v>
      </c>
      <c r="C59" s="18"/>
      <c r="D59" s="19">
        <v>17910809</v>
      </c>
      <c r="E59" s="19"/>
      <c r="F59" s="31">
        <f>SUM(F12:F58)</f>
        <v>100.00000000000003</v>
      </c>
      <c r="G59" s="32"/>
      <c r="H59" s="33"/>
      <c r="I59" s="33"/>
      <c r="J59" s="34">
        <v>106657.59089636999</v>
      </c>
      <c r="K59" s="19"/>
      <c r="L59" s="31">
        <f>SUM(L12:L58)</f>
        <v>100</v>
      </c>
      <c r="M59" s="32"/>
      <c r="N59" s="33"/>
      <c r="O59" s="33"/>
      <c r="P59" s="35">
        <f t="shared" si="2"/>
        <v>5954.928719097501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C_IV.51</vt:lpstr>
      <vt:lpstr>C_IV.51!Área_de_impresión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2016-07-07T06:29:19Z</dcterms:modified>
</cp:coreProperties>
</file>