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2" sheetId="167" r:id="rId1"/>
  </sheets>
  <definedNames>
    <definedName name="_xlnm.Print_Area" localSheetId="0">C_IV.52!$B$2:$P$59</definedName>
  </definedNames>
  <calcPr calcId="145621"/>
</workbook>
</file>

<file path=xl/calcChain.xml><?xml version="1.0" encoding="utf-8"?>
<calcChain xmlns="http://schemas.openxmlformats.org/spreadsheetml/2006/main">
  <c r="P59" i="167" l="1"/>
  <c r="P58" i="167"/>
  <c r="L58" i="167"/>
  <c r="P57" i="167"/>
  <c r="L57" i="167"/>
  <c r="P56" i="167"/>
  <c r="L56" i="167"/>
  <c r="P55" i="167"/>
  <c r="L55" i="167"/>
  <c r="P54" i="167"/>
  <c r="L54" i="167"/>
  <c r="P53" i="167"/>
  <c r="L53" i="167"/>
  <c r="P52" i="167"/>
  <c r="L52" i="167"/>
  <c r="P51" i="167"/>
  <c r="L51" i="167"/>
  <c r="P50" i="167"/>
  <c r="L50" i="167"/>
  <c r="P49" i="167"/>
  <c r="L49" i="167"/>
  <c r="P48" i="167"/>
  <c r="L48" i="167"/>
  <c r="P47" i="167"/>
  <c r="L47" i="167"/>
  <c r="P46" i="167"/>
  <c r="L46" i="167"/>
  <c r="P45" i="167"/>
  <c r="L45" i="167"/>
  <c r="P44" i="167"/>
  <c r="L44" i="167"/>
  <c r="P43" i="167"/>
  <c r="L43" i="167"/>
  <c r="P42" i="167"/>
  <c r="L42" i="167"/>
  <c r="P41" i="167"/>
  <c r="L41" i="167"/>
  <c r="P40" i="167"/>
  <c r="L40" i="167"/>
  <c r="P39" i="167"/>
  <c r="L39" i="167"/>
  <c r="P38" i="167"/>
  <c r="L38" i="167"/>
  <c r="P37" i="167"/>
  <c r="L37" i="167"/>
  <c r="P36" i="167"/>
  <c r="L36" i="167"/>
  <c r="P35" i="167"/>
  <c r="L35" i="167"/>
  <c r="P34" i="167"/>
  <c r="L34" i="167"/>
  <c r="P33" i="167"/>
  <c r="L33" i="167"/>
  <c r="P32" i="167"/>
  <c r="L32" i="167"/>
  <c r="P31" i="167"/>
  <c r="L31" i="167"/>
  <c r="P30" i="167"/>
  <c r="L30" i="167"/>
  <c r="P29" i="167"/>
  <c r="L29" i="167"/>
  <c r="P28" i="167"/>
  <c r="L28" i="167"/>
  <c r="P27" i="167"/>
  <c r="L27" i="167"/>
  <c r="P26" i="167"/>
  <c r="L26" i="167"/>
  <c r="P25" i="167"/>
  <c r="L25" i="167"/>
  <c r="P24" i="167"/>
  <c r="L24" i="167"/>
  <c r="P23" i="167"/>
  <c r="L23" i="167"/>
  <c r="P22" i="167"/>
  <c r="L22" i="167"/>
  <c r="P21" i="167"/>
  <c r="L21" i="167"/>
  <c r="P20" i="167"/>
  <c r="L20" i="167"/>
  <c r="P19" i="167"/>
  <c r="L19" i="167"/>
  <c r="P18" i="167"/>
  <c r="L18" i="167"/>
  <c r="P17" i="167"/>
  <c r="L17" i="167"/>
  <c r="P16" i="167"/>
  <c r="L16" i="167"/>
  <c r="P15" i="167"/>
  <c r="L15" i="167"/>
  <c r="P14" i="167"/>
  <c r="L14" i="167"/>
  <c r="P13" i="167"/>
  <c r="L13" i="167"/>
  <c r="L12" i="167"/>
  <c r="L59" i="167" s="1"/>
  <c r="F58" i="167"/>
  <c r="F57" i="167"/>
  <c r="F56" i="167"/>
  <c r="F55" i="167"/>
  <c r="F54" i="167"/>
  <c r="F53" i="167"/>
  <c r="F52" i="167"/>
  <c r="F51" i="167"/>
  <c r="F50" i="167"/>
  <c r="F49" i="167"/>
  <c r="F48" i="167"/>
  <c r="F47" i="167"/>
  <c r="F46" i="167"/>
  <c r="F45" i="167"/>
  <c r="F44" i="167"/>
  <c r="F43" i="167"/>
  <c r="F42" i="167"/>
  <c r="F41" i="167"/>
  <c r="F40" i="167"/>
  <c r="F39" i="167"/>
  <c r="F38" i="167"/>
  <c r="F37" i="167"/>
  <c r="F36" i="167"/>
  <c r="F35" i="167"/>
  <c r="F34" i="167"/>
  <c r="F33" i="167"/>
  <c r="F32" i="167"/>
  <c r="F31" i="167"/>
  <c r="F30" i="167"/>
  <c r="F29" i="167"/>
  <c r="F28" i="167"/>
  <c r="F27" i="167"/>
  <c r="F26" i="167"/>
  <c r="F25" i="167"/>
  <c r="F24" i="167"/>
  <c r="F23" i="167"/>
  <c r="F22" i="167"/>
  <c r="F21" i="167"/>
  <c r="F20" i="167"/>
  <c r="F19" i="167"/>
  <c r="F18" i="167"/>
  <c r="F17" i="167"/>
  <c r="F16" i="167"/>
  <c r="F15" i="167"/>
  <c r="F14" i="167"/>
  <c r="F13" i="167"/>
  <c r="F12" i="167"/>
  <c r="F59" i="167" l="1"/>
  <c r="N12" i="167"/>
  <c r="N13" i="167" s="1"/>
  <c r="N14" i="167" s="1"/>
  <c r="N15" i="167" s="1"/>
  <c r="N16" i="167" s="1"/>
  <c r="N17" i="167" s="1"/>
  <c r="N18" i="167" s="1"/>
  <c r="N19" i="167" s="1"/>
  <c r="N20" i="167" s="1"/>
  <c r="N21" i="167" s="1"/>
  <c r="N22" i="167" s="1"/>
  <c r="N23" i="167" s="1"/>
  <c r="N24" i="167" s="1"/>
  <c r="N25" i="167" s="1"/>
  <c r="N26" i="167" s="1"/>
  <c r="N27" i="167" s="1"/>
  <c r="N28" i="167" s="1"/>
  <c r="N29" i="167" s="1"/>
  <c r="N30" i="167" s="1"/>
  <c r="N31" i="167" s="1"/>
  <c r="N32" i="167" s="1"/>
  <c r="N33" i="167" s="1"/>
  <c r="N34" i="167" s="1"/>
  <c r="N35" i="167" s="1"/>
  <c r="N36" i="167" s="1"/>
  <c r="N37" i="167" s="1"/>
  <c r="N38" i="167" s="1"/>
  <c r="N39" i="167" s="1"/>
  <c r="N40" i="167" s="1"/>
  <c r="N41" i="167" s="1"/>
  <c r="N42" i="167" s="1"/>
  <c r="N43" i="167" s="1"/>
  <c r="N44" i="167" s="1"/>
  <c r="N45" i="167" s="1"/>
  <c r="N46" i="167" s="1"/>
  <c r="N47" i="167" s="1"/>
  <c r="N48" i="167" s="1"/>
  <c r="N49" i="167" s="1"/>
  <c r="N50" i="167" s="1"/>
  <c r="N51" i="167" s="1"/>
  <c r="N52" i="167" s="1"/>
  <c r="N53" i="167" s="1"/>
  <c r="N54" i="167" s="1"/>
  <c r="N55" i="167" s="1"/>
  <c r="N56" i="167" s="1"/>
  <c r="N57" i="167" s="1"/>
  <c r="N58" i="167" s="1"/>
  <c r="H12" i="167"/>
  <c r="H13" i="167" s="1"/>
  <c r="H14" i="167" s="1"/>
  <c r="H15" i="167" s="1"/>
  <c r="H16" i="167" s="1"/>
  <c r="H17" i="167" s="1"/>
  <c r="H18" i="167" s="1"/>
  <c r="H19" i="167" s="1"/>
  <c r="H20" i="167" s="1"/>
  <c r="H21" i="167" s="1"/>
  <c r="H22" i="167" s="1"/>
  <c r="H23" i="167" s="1"/>
  <c r="H24" i="167" s="1"/>
  <c r="H25" i="167" s="1"/>
  <c r="H26" i="167" s="1"/>
  <c r="H27" i="167" s="1"/>
  <c r="H28" i="167" s="1"/>
  <c r="H29" i="167" s="1"/>
  <c r="H30" i="167" s="1"/>
  <c r="H31" i="167" s="1"/>
  <c r="H32" i="167" s="1"/>
  <c r="H33" i="167" s="1"/>
  <c r="H34" i="167" s="1"/>
  <c r="H35" i="167" s="1"/>
  <c r="H36" i="167" s="1"/>
  <c r="H37" i="167" s="1"/>
  <c r="H38" i="167" s="1"/>
  <c r="H39" i="167" s="1"/>
  <c r="H40" i="167" s="1"/>
  <c r="H41" i="167" s="1"/>
  <c r="H42" i="167" s="1"/>
  <c r="H43" i="167" s="1"/>
  <c r="H44" i="167" s="1"/>
  <c r="H45" i="167" s="1"/>
  <c r="H46" i="167" s="1"/>
  <c r="H47" i="167" s="1"/>
  <c r="H48" i="167" s="1"/>
  <c r="H49" i="167" s="1"/>
  <c r="H50" i="167" s="1"/>
  <c r="H51" i="167" s="1"/>
  <c r="H52" i="167" s="1"/>
  <c r="H53" i="167" s="1"/>
  <c r="H54" i="167" s="1"/>
  <c r="H55" i="167" s="1"/>
  <c r="H56" i="167" s="1"/>
  <c r="H57" i="167" s="1"/>
  <c r="H58" i="16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<sst xmlns="http://schemas.openxmlformats.org/spreadsheetml/2006/main" count="63" uniqueCount="61">
  <si>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</si>
  <si>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</si>
  <si>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</si>
  <si>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</si>
  <si>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</si>
  <si>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</si>
  <si>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</si>
  <si>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</si>
  <si>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</si>
  <si>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</si>
  <si>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</si>
  <si>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</si>
  <si>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</si>
  <si>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</si>
  <si>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</si>
  <si>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</si>
  <si>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</si>
  <si>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</si>
  <si>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</si>
  <si>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</si>
  <si>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</si>
  <si>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</si>
  <si>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</si>
  <si>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</si>
  <si>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</si>
  <si>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</si>
  <si>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</si>
  <si>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</si>
  <si>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</si>
  <si>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</si>
  <si>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</si>
  <si>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</si>
  <si>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</si>
  <si>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</si>
  <si>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</si>
  <si>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</si>
  <si>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</si>
  <si>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</si>
  <si>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</si>
  <si>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</si>
  <si>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</si>
  <si>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</si>
  <si>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</si>
  <si>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</si>
  <si>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</si>
  <si>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</si>
  <si>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</si>
  <si>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</si>
  <si>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</si>
  <si>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</si>
  <si>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</si>
  <si>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</si>
  <si>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</si>
  <si>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</si>
  <si>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</si>
  <si>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</si>
  <si>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</si>
  <si>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</si>
  <si>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</si>
  <si>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IV.52. </t>
    </r>
    <r>
      <rPr>
        <b/>
        <sz val="14"/>
        <rFont val="Times New Roman"/>
        <family val="1"/>
      </rPr>
      <t>Parte del mínimo personal y familiar para la aplicación del tipo de</t>
    </r>
  </si>
  <si>
    <t>gravamen del ahorro.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</si>
</sst>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60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2"/>
      <c r="J7" s="45" t="s">
        <v>0</v>
      </c>
      <c r="K7" s="45"/>
      <c r="L7" s="45"/>
      <c r="M7" s="45"/>
      <c r="N7" s="45"/>
      <c r="O7" s="22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6" t="s">
        <v>54</v>
      </c>
      <c r="K9" s="7"/>
      <c r="L9" s="43" t="s">
        <v>50</v>
      </c>
      <c r="M9" s="8"/>
      <c r="N9" s="44" t="s">
        <v>51</v>
      </c>
      <c r="O9" s="22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1"/>
      <c r="J10" s="37" t="s">
        <v>55</v>
      </c>
      <c r="K10" s="7"/>
      <c r="L10" s="43"/>
      <c r="M10" s="8"/>
      <c r="N10" s="44"/>
      <c r="O10" s="22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2:21" ht="15" customHeight="1" x14ac:dyDescent="0.2">
      <c r="B13" s="9" t="s">
        <v>3</v>
      </c>
      <c r="C13" s="9"/>
      <c r="D13" s="10">
        <v>747495</v>
      </c>
      <c r="E13" s="10"/>
      <c r="F13" s="23">
        <f>+D13/D$59*100</f>
        <v>20.760070854109745</v>
      </c>
      <c r="G13" s="24"/>
      <c r="H13" s="26">
        <f t="shared" ref="H13:H58" si="0">+H12+F13</f>
        <v>20.760070854109745</v>
      </c>
      <c r="I13" s="24"/>
      <c r="J13" s="11">
        <v>160.1388455</v>
      </c>
      <c r="K13" s="10"/>
      <c r="L13" s="23">
        <f>+J13/J$59*100</f>
        <v>4.9960540108635891</v>
      </c>
      <c r="M13" s="24"/>
      <c r="N13" s="26">
        <f t="shared" ref="N13:N58" si="1">+N12+L13</f>
        <v>4.9960540108635891</v>
      </c>
      <c r="O13" s="24"/>
      <c r="P13" s="25">
        <f t="shared" ref="P13:P59" si="2">J13*1000/D13*1000</f>
        <v>214.23400223412864</v>
      </c>
      <c r="R13" s="6"/>
    </row>
    <row r="14" spans="2:21" ht="15" customHeight="1" x14ac:dyDescent="0.2">
      <c r="B14" s="9" t="s">
        <v>4</v>
      </c>
      <c r="C14" s="9"/>
      <c r="D14" s="10">
        <v>414457</v>
      </c>
      <c r="E14" s="10"/>
      <c r="F14" s="23">
        <f t="shared" ref="F14:F58" si="3">+D14/D$59*100</f>
        <v>11.510654500674603</v>
      </c>
      <c r="G14" s="24"/>
      <c r="H14" s="26">
        <f t="shared" si="0"/>
        <v>32.270725354784346</v>
      </c>
      <c r="I14" s="24"/>
      <c r="J14" s="11">
        <v>237.27113691</v>
      </c>
      <c r="K14" s="10"/>
      <c r="L14" s="23">
        <f t="shared" ref="L14:L58" si="4">+J14/J$59*100</f>
        <v>7.4024476167549818</v>
      </c>
      <c r="M14" s="24"/>
      <c r="N14" s="26">
        <f t="shared" si="1"/>
        <v>12.398501627618572</v>
      </c>
      <c r="O14" s="24"/>
      <c r="P14" s="25">
        <f t="shared" si="2"/>
        <v>572.48674026497326</v>
      </c>
      <c r="R14" s="6"/>
    </row>
    <row r="15" spans="2:21" ht="15" customHeight="1" x14ac:dyDescent="0.2">
      <c r="B15" s="9" t="s">
        <v>5</v>
      </c>
      <c r="C15" s="9"/>
      <c r="D15" s="10">
        <v>479962</v>
      </c>
      <c r="E15" s="10"/>
      <c r="F15" s="23">
        <f t="shared" si="3"/>
        <v>13.329915420544914</v>
      </c>
      <c r="G15" s="24"/>
      <c r="H15" s="26">
        <f t="shared" si="0"/>
        <v>45.600640775329261</v>
      </c>
      <c r="I15" s="24"/>
      <c r="J15" s="11">
        <v>292.66382549999997</v>
      </c>
      <c r="K15" s="10"/>
      <c r="L15" s="23">
        <f t="shared" si="4"/>
        <v>9.1306033502280766</v>
      </c>
      <c r="M15" s="24"/>
      <c r="N15" s="26">
        <f t="shared" si="1"/>
        <v>21.52910497784665</v>
      </c>
      <c r="O15" s="24"/>
      <c r="P15" s="25">
        <f t="shared" si="2"/>
        <v>609.76457615394554</v>
      </c>
      <c r="R15" s="6"/>
    </row>
    <row r="16" spans="2:21" ht="15" customHeight="1" x14ac:dyDescent="0.2">
      <c r="B16" s="12" t="s">
        <v>6</v>
      </c>
      <c r="C16" s="12"/>
      <c r="D16" s="13">
        <v>675151</v>
      </c>
      <c r="E16" s="13"/>
      <c r="F16" s="27">
        <f t="shared" si="3"/>
        <v>18.750871373351057</v>
      </c>
      <c r="G16" s="28"/>
      <c r="H16" s="29">
        <f t="shared" si="0"/>
        <v>64.351512148680314</v>
      </c>
      <c r="I16" s="28"/>
      <c r="J16" s="14">
        <v>488.86625779000002</v>
      </c>
      <c r="K16" s="13"/>
      <c r="L16" s="27">
        <f t="shared" si="4"/>
        <v>15.251778669826882</v>
      </c>
      <c r="M16" s="28"/>
      <c r="N16" s="29">
        <f t="shared" si="1"/>
        <v>36.780883647673534</v>
      </c>
      <c r="O16" s="28"/>
      <c r="P16" s="30">
        <f t="shared" si="2"/>
        <v>724.08432749118344</v>
      </c>
      <c r="R16" s="6"/>
    </row>
    <row r="17" spans="2:18" ht="15" customHeight="1" x14ac:dyDescent="0.2">
      <c r="B17" s="9" t="s">
        <v>7</v>
      </c>
      <c r="C17" s="9"/>
      <c r="D17" s="10">
        <v>396048</v>
      </c>
      <c r="E17" s="10"/>
      <c r="F17" s="23">
        <f t="shared" si="3"/>
        <v>10.999383998058123</v>
      </c>
      <c r="G17" s="24"/>
      <c r="H17" s="26">
        <f t="shared" si="0"/>
        <v>75.350896146738435</v>
      </c>
      <c r="I17" s="24"/>
      <c r="J17" s="11">
        <v>466.74784692000003</v>
      </c>
      <c r="K17" s="10"/>
      <c r="L17" s="23">
        <f t="shared" si="4"/>
        <v>14.561722643782957</v>
      </c>
      <c r="M17" s="24"/>
      <c r="N17" s="26">
        <f t="shared" si="1"/>
        <v>51.342606291456491</v>
      </c>
      <c r="O17" s="24"/>
      <c r="P17" s="25">
        <f t="shared" si="2"/>
        <v>1178.5133289904254</v>
      </c>
      <c r="R17" s="6"/>
    </row>
    <row r="18" spans="2:18" ht="15" customHeight="1" x14ac:dyDescent="0.2">
      <c r="B18" s="9" t="s">
        <v>8</v>
      </c>
      <c r="C18" s="9"/>
      <c r="D18" s="10">
        <v>260928</v>
      </c>
      <c r="E18" s="10"/>
      <c r="F18" s="23">
        <f t="shared" si="3"/>
        <v>7.2467157209361224</v>
      </c>
      <c r="G18" s="24"/>
      <c r="H18" s="26">
        <f t="shared" si="0"/>
        <v>82.597611867674559</v>
      </c>
      <c r="I18" s="24"/>
      <c r="J18" s="11">
        <v>327.59524963000001</v>
      </c>
      <c r="K18" s="10"/>
      <c r="L18" s="23">
        <f t="shared" si="4"/>
        <v>10.220403149177319</v>
      </c>
      <c r="M18" s="24"/>
      <c r="N18" s="26">
        <f t="shared" si="1"/>
        <v>61.563009440633806</v>
      </c>
      <c r="O18" s="24"/>
      <c r="P18" s="25">
        <f t="shared" si="2"/>
        <v>1255.5005581233138</v>
      </c>
      <c r="R18" s="6"/>
    </row>
    <row r="19" spans="2:18" ht="15" customHeight="1" x14ac:dyDescent="0.2">
      <c r="B19" s="9" t="s">
        <v>9</v>
      </c>
      <c r="C19" s="9"/>
      <c r="D19" s="10">
        <v>172677</v>
      </c>
      <c r="E19" s="10"/>
      <c r="F19" s="23">
        <f t="shared" si="3"/>
        <v>4.7957334227989596</v>
      </c>
      <c r="G19" s="24"/>
      <c r="H19" s="26">
        <f t="shared" si="0"/>
        <v>87.393345290473519</v>
      </c>
      <c r="I19" s="24"/>
      <c r="J19" s="11">
        <v>252.52109524000002</v>
      </c>
      <c r="K19" s="10"/>
      <c r="L19" s="23">
        <f t="shared" si="4"/>
        <v>7.8782198457991779</v>
      </c>
      <c r="M19" s="24"/>
      <c r="N19" s="26">
        <f t="shared" si="1"/>
        <v>69.441229286432986</v>
      </c>
      <c r="O19" s="24"/>
      <c r="P19" s="25">
        <f t="shared" si="2"/>
        <v>1462.3898680194816</v>
      </c>
      <c r="R19" s="6"/>
    </row>
    <row r="20" spans="2:18" ht="15" customHeight="1" x14ac:dyDescent="0.2">
      <c r="B20" s="9" t="s">
        <v>10</v>
      </c>
      <c r="C20" s="9"/>
      <c r="D20" s="10">
        <v>123390</v>
      </c>
      <c r="E20" s="10"/>
      <c r="F20" s="23">
        <f t="shared" si="3"/>
        <v>3.4268926784642058</v>
      </c>
      <c r="G20" s="24"/>
      <c r="H20" s="26">
        <f t="shared" si="0"/>
        <v>90.820237968937718</v>
      </c>
      <c r="I20" s="24"/>
      <c r="J20" s="11">
        <v>184.91222808000001</v>
      </c>
      <c r="K20" s="10"/>
      <c r="L20" s="23">
        <f t="shared" si="4"/>
        <v>5.7689405457641243</v>
      </c>
      <c r="M20" s="24"/>
      <c r="N20" s="26">
        <f t="shared" si="1"/>
        <v>75.21016983219711</v>
      </c>
      <c r="O20" s="24"/>
      <c r="P20" s="25">
        <f t="shared" si="2"/>
        <v>1498.5997899343545</v>
      </c>
      <c r="R20" s="6"/>
    </row>
    <row r="21" spans="2:18" ht="15" customHeight="1" x14ac:dyDescent="0.2">
      <c r="B21" s="12" t="s">
        <v>11</v>
      </c>
      <c r="C21" s="12"/>
      <c r="D21" s="13">
        <v>91559</v>
      </c>
      <c r="E21" s="13"/>
      <c r="F21" s="27">
        <f t="shared" si="3"/>
        <v>2.542854905158475</v>
      </c>
      <c r="G21" s="28"/>
      <c r="H21" s="29">
        <f t="shared" si="0"/>
        <v>93.363092874096196</v>
      </c>
      <c r="I21" s="28"/>
      <c r="J21" s="14">
        <v>147.92256155999999</v>
      </c>
      <c r="K21" s="13"/>
      <c r="L21" s="27">
        <f t="shared" si="4"/>
        <v>4.6149271569405323</v>
      </c>
      <c r="M21" s="28"/>
      <c r="N21" s="29">
        <f t="shared" si="1"/>
        <v>79.825096989137649</v>
      </c>
      <c r="O21" s="28"/>
      <c r="P21" s="30">
        <f t="shared" si="2"/>
        <v>1615.5982651623544</v>
      </c>
      <c r="R21" s="6"/>
    </row>
    <row r="22" spans="2:18" ht="15" customHeight="1" x14ac:dyDescent="0.2">
      <c r="B22" s="9" t="s">
        <v>12</v>
      </c>
      <c r="C22" s="9"/>
      <c r="D22" s="10">
        <v>60823</v>
      </c>
      <c r="E22" s="10"/>
      <c r="F22" s="23">
        <f t="shared" si="3"/>
        <v>1.6892284089653</v>
      </c>
      <c r="G22" s="24"/>
      <c r="H22" s="26">
        <f t="shared" si="0"/>
        <v>95.052321283061502</v>
      </c>
      <c r="I22" s="24"/>
      <c r="J22" s="11">
        <v>109.35509356</v>
      </c>
      <c r="K22" s="10"/>
      <c r="L22" s="23">
        <f t="shared" si="4"/>
        <v>3.4116891006860732</v>
      </c>
      <c r="M22" s="24"/>
      <c r="N22" s="26">
        <f t="shared" si="1"/>
        <v>83.236786089823724</v>
      </c>
      <c r="O22" s="24"/>
      <c r="P22" s="25">
        <f t="shared" si="2"/>
        <v>1797.9233770119856</v>
      </c>
      <c r="R22" s="6"/>
    </row>
    <row r="23" spans="2:18" ht="15" customHeight="1" x14ac:dyDescent="0.2">
      <c r="B23" s="9" t="s">
        <v>13</v>
      </c>
      <c r="C23" s="9"/>
      <c r="D23" s="10">
        <v>43683</v>
      </c>
      <c r="E23" s="10"/>
      <c r="F23" s="23">
        <f t="shared" si="3"/>
        <v>1.2132016603724118</v>
      </c>
      <c r="G23" s="24"/>
      <c r="H23" s="26">
        <f t="shared" si="0"/>
        <v>96.265522943433908</v>
      </c>
      <c r="I23" s="24"/>
      <c r="J23" s="11">
        <v>90.213019529999997</v>
      </c>
      <c r="K23" s="10"/>
      <c r="L23" s="23">
        <f t="shared" si="4"/>
        <v>2.8144896177297078</v>
      </c>
      <c r="M23" s="24"/>
      <c r="N23" s="26">
        <f t="shared" si="1"/>
        <v>86.05127570755343</v>
      </c>
      <c r="O23" s="24"/>
      <c r="P23" s="25">
        <f t="shared" si="2"/>
        <v>2065.1745422704485</v>
      </c>
      <c r="R23" s="6"/>
    </row>
    <row r="24" spans="2:18" ht="15" customHeight="1" x14ac:dyDescent="0.2">
      <c r="B24" s="9" t="s">
        <v>14</v>
      </c>
      <c r="C24" s="9"/>
      <c r="D24" s="10">
        <v>30650</v>
      </c>
      <c r="E24" s="10"/>
      <c r="F24" s="23">
        <f t="shared" si="3"/>
        <v>0.85123803059346703</v>
      </c>
      <c r="G24" s="24"/>
      <c r="H24" s="26">
        <f t="shared" si="0"/>
        <v>97.116760974027372</v>
      </c>
      <c r="I24" s="24"/>
      <c r="J24" s="11">
        <v>71.274386280000002</v>
      </c>
      <c r="K24" s="10"/>
      <c r="L24" s="23">
        <f t="shared" si="4"/>
        <v>2.2236371339771819</v>
      </c>
      <c r="M24" s="24"/>
      <c r="N24" s="26">
        <f t="shared" si="1"/>
        <v>88.274912841530607</v>
      </c>
      <c r="O24" s="24"/>
      <c r="P24" s="25">
        <f t="shared" si="2"/>
        <v>2325.4285898858079</v>
      </c>
      <c r="R24" s="6"/>
    </row>
    <row r="25" spans="2:18" ht="15" customHeight="1" x14ac:dyDescent="0.2">
      <c r="B25" s="9" t="s">
        <v>15</v>
      </c>
      <c r="C25" s="9"/>
      <c r="D25" s="10">
        <v>21917</v>
      </c>
      <c r="E25" s="10"/>
      <c r="F25" s="23">
        <f t="shared" si="3"/>
        <v>0.60869768079990272</v>
      </c>
      <c r="G25" s="24"/>
      <c r="H25" s="26">
        <f t="shared" si="0"/>
        <v>97.725458654827278</v>
      </c>
      <c r="I25" s="24"/>
      <c r="J25" s="11">
        <v>55.469129109999997</v>
      </c>
      <c r="K25" s="10"/>
      <c r="L25" s="23">
        <f t="shared" si="4"/>
        <v>1.7305405450117706</v>
      </c>
      <c r="M25" s="24"/>
      <c r="N25" s="26">
        <f t="shared" si="1"/>
        <v>90.005453386542385</v>
      </c>
      <c r="O25" s="24"/>
      <c r="P25" s="25">
        <f t="shared" si="2"/>
        <v>2530.8723415613449</v>
      </c>
      <c r="R25" s="6"/>
    </row>
    <row r="26" spans="2:18" ht="15" customHeight="1" x14ac:dyDescent="0.2">
      <c r="B26" s="12" t="s">
        <v>16</v>
      </c>
      <c r="C26" s="12"/>
      <c r="D26" s="13">
        <v>16375</v>
      </c>
      <c r="E26" s="13"/>
      <c r="F26" s="27">
        <f t="shared" si="3"/>
        <v>0.45478051389781476</v>
      </c>
      <c r="G26" s="28"/>
      <c r="H26" s="29">
        <f t="shared" si="0"/>
        <v>98.180239168725095</v>
      </c>
      <c r="I26" s="28"/>
      <c r="J26" s="14">
        <v>46.131473249999999</v>
      </c>
      <c r="K26" s="13"/>
      <c r="L26" s="27">
        <f t="shared" si="4"/>
        <v>1.4392218904669751</v>
      </c>
      <c r="M26" s="28"/>
      <c r="N26" s="29">
        <f t="shared" si="1"/>
        <v>91.444675277009367</v>
      </c>
      <c r="O26" s="28"/>
      <c r="P26" s="30">
        <f t="shared" si="2"/>
        <v>2817.1892061068697</v>
      </c>
      <c r="R26" s="6"/>
    </row>
    <row r="27" spans="2:18" ht="15" customHeight="1" x14ac:dyDescent="0.2">
      <c r="B27" s="9" t="s">
        <v>17</v>
      </c>
      <c r="C27" s="9"/>
      <c r="D27" s="10">
        <v>11776</v>
      </c>
      <c r="E27" s="10"/>
      <c r="F27" s="23">
        <f t="shared" si="3"/>
        <v>0.3270531500250789</v>
      </c>
      <c r="G27" s="24"/>
      <c r="H27" s="26">
        <f t="shared" si="0"/>
        <v>98.507292318750174</v>
      </c>
      <c r="I27" s="24"/>
      <c r="J27" s="11">
        <v>37.286114909999995</v>
      </c>
      <c r="K27" s="10"/>
      <c r="L27" s="23">
        <f t="shared" si="4"/>
        <v>1.1632620640169793</v>
      </c>
      <c r="M27" s="24"/>
      <c r="N27" s="26">
        <f t="shared" si="1"/>
        <v>92.607937341026343</v>
      </c>
      <c r="O27" s="24"/>
      <c r="P27" s="25">
        <f t="shared" si="2"/>
        <v>3166.2801384171189</v>
      </c>
      <c r="R27" s="6"/>
    </row>
    <row r="28" spans="2:18" ht="15" customHeight="1" x14ac:dyDescent="0.2">
      <c r="B28" s="9" t="s">
        <v>18</v>
      </c>
      <c r="C28" s="9"/>
      <c r="D28" s="10">
        <v>8314</v>
      </c>
      <c r="E28" s="10"/>
      <c r="F28" s="23">
        <f t="shared" si="3"/>
        <v>0.23090352320894242</v>
      </c>
      <c r="G28" s="24"/>
      <c r="H28" s="26">
        <f t="shared" si="0"/>
        <v>98.738195841959111</v>
      </c>
      <c r="I28" s="24"/>
      <c r="J28" s="11">
        <v>29.16818739</v>
      </c>
      <c r="K28" s="10"/>
      <c r="L28" s="23">
        <f t="shared" si="4"/>
        <v>0.90999681647779984</v>
      </c>
      <c r="M28" s="24"/>
      <c r="N28" s="26">
        <f t="shared" si="1"/>
        <v>93.517934157504143</v>
      </c>
      <c r="O28" s="24"/>
      <c r="P28" s="25">
        <f t="shared" si="2"/>
        <v>3508.3217933605965</v>
      </c>
      <c r="R28" s="6"/>
    </row>
    <row r="29" spans="2:18" ht="15" customHeight="1" x14ac:dyDescent="0.2">
      <c r="B29" s="9" t="s">
        <v>19</v>
      </c>
      <c r="C29" s="9"/>
      <c r="D29" s="10">
        <v>6270</v>
      </c>
      <c r="E29" s="10"/>
      <c r="F29" s="23">
        <f t="shared" si="3"/>
        <v>0.17413580593217093</v>
      </c>
      <c r="G29" s="24"/>
      <c r="H29" s="26">
        <f t="shared" si="0"/>
        <v>98.912331647891278</v>
      </c>
      <c r="I29" s="24"/>
      <c r="J29" s="11">
        <v>23.23728157</v>
      </c>
      <c r="K29" s="10"/>
      <c r="L29" s="23">
        <f t="shared" si="4"/>
        <v>0.72496284975006298</v>
      </c>
      <c r="M29" s="24"/>
      <c r="N29" s="26">
        <f t="shared" si="1"/>
        <v>94.2428970072542</v>
      </c>
      <c r="O29" s="24"/>
      <c r="P29" s="25">
        <f t="shared" si="2"/>
        <v>3706.1055135566185</v>
      </c>
      <c r="R29" s="6"/>
    </row>
    <row r="30" spans="2:18" ht="15" customHeight="1" x14ac:dyDescent="0.2">
      <c r="B30" s="9" t="s">
        <v>20</v>
      </c>
      <c r="C30" s="9"/>
      <c r="D30" s="10">
        <v>4803</v>
      </c>
      <c r="E30" s="10"/>
      <c r="F30" s="23">
        <f t="shared" si="3"/>
        <v>0.13339302645808881</v>
      </c>
      <c r="G30" s="24"/>
      <c r="H30" s="26">
        <f t="shared" si="0"/>
        <v>99.045724674349373</v>
      </c>
      <c r="I30" s="24"/>
      <c r="J30" s="11">
        <v>19.191829809999998</v>
      </c>
      <c r="K30" s="10"/>
      <c r="L30" s="23">
        <f t="shared" si="4"/>
        <v>0.5987517769263665</v>
      </c>
      <c r="M30" s="24"/>
      <c r="N30" s="26">
        <f t="shared" si="1"/>
        <v>94.841648784180563</v>
      </c>
      <c r="O30" s="24"/>
      <c r="P30" s="25">
        <f t="shared" si="2"/>
        <v>3995.8005017697269</v>
      </c>
      <c r="R30" s="6"/>
    </row>
    <row r="31" spans="2:18" ht="15" customHeight="1" x14ac:dyDescent="0.2">
      <c r="B31" s="12" t="s">
        <v>21</v>
      </c>
      <c r="C31" s="12"/>
      <c r="D31" s="13">
        <v>3744</v>
      </c>
      <c r="E31" s="13"/>
      <c r="F31" s="27">
        <f t="shared" si="3"/>
        <v>0.10398157215471258</v>
      </c>
      <c r="G31" s="28"/>
      <c r="H31" s="29">
        <f t="shared" si="0"/>
        <v>99.149706246504081</v>
      </c>
      <c r="I31" s="28"/>
      <c r="J31" s="14">
        <v>15.363557310000001</v>
      </c>
      <c r="K31" s="13"/>
      <c r="L31" s="27">
        <f t="shared" si="4"/>
        <v>0.47931632003527913</v>
      </c>
      <c r="M31" s="28"/>
      <c r="N31" s="29">
        <f t="shared" si="1"/>
        <v>95.320965104215844</v>
      </c>
      <c r="O31" s="28"/>
      <c r="P31" s="30">
        <f t="shared" si="2"/>
        <v>4103.5142387820515</v>
      </c>
      <c r="R31" s="6"/>
    </row>
    <row r="32" spans="2:18" ht="15" customHeight="1" x14ac:dyDescent="0.2">
      <c r="B32" s="9" t="s">
        <v>22</v>
      </c>
      <c r="C32" s="9"/>
      <c r="D32" s="10">
        <v>3134</v>
      </c>
      <c r="E32" s="10"/>
      <c r="F32" s="23">
        <f t="shared" si="3"/>
        <v>8.7040130110274894E-2</v>
      </c>
      <c r="G32" s="24"/>
      <c r="H32" s="26">
        <f t="shared" si="0"/>
        <v>99.236746376614363</v>
      </c>
      <c r="I32" s="24"/>
      <c r="J32" s="11">
        <v>13.77056728</v>
      </c>
      <c r="K32" s="10"/>
      <c r="L32" s="23">
        <f t="shared" si="4"/>
        <v>0.4296177962086713</v>
      </c>
      <c r="M32" s="24"/>
      <c r="N32" s="26">
        <f t="shared" si="1"/>
        <v>95.750582900424519</v>
      </c>
      <c r="O32" s="24"/>
      <c r="P32" s="25">
        <f t="shared" si="2"/>
        <v>4393.9270197830247</v>
      </c>
      <c r="R32" s="6"/>
    </row>
    <row r="33" spans="2:18" ht="15" customHeight="1" x14ac:dyDescent="0.2">
      <c r="B33" s="9" t="s">
        <v>23</v>
      </c>
      <c r="C33" s="9"/>
      <c r="D33" s="10">
        <v>4791</v>
      </c>
      <c r="E33" s="10"/>
      <c r="F33" s="23">
        <f t="shared" si="3"/>
        <v>0.13305975218836219</v>
      </c>
      <c r="G33" s="24"/>
      <c r="H33" s="26">
        <f t="shared" si="0"/>
        <v>99.369806128802722</v>
      </c>
      <c r="I33" s="24"/>
      <c r="J33" s="11">
        <v>21.00240732</v>
      </c>
      <c r="K33" s="10"/>
      <c r="L33" s="23">
        <f t="shared" si="4"/>
        <v>0.65523865244099555</v>
      </c>
      <c r="M33" s="24"/>
      <c r="N33" s="26">
        <f t="shared" si="1"/>
        <v>96.405821552865518</v>
      </c>
      <c r="O33" s="24"/>
      <c r="P33" s="25">
        <f t="shared" si="2"/>
        <v>4383.7210018785217</v>
      </c>
      <c r="R33" s="6"/>
    </row>
    <row r="34" spans="2:18" ht="15" customHeight="1" x14ac:dyDescent="0.2">
      <c r="B34" s="9" t="s">
        <v>24</v>
      </c>
      <c r="C34" s="9"/>
      <c r="D34" s="10">
        <v>3387</v>
      </c>
      <c r="E34" s="10"/>
      <c r="F34" s="23">
        <f t="shared" si="3"/>
        <v>9.4066662630344952E-2</v>
      </c>
      <c r="G34" s="24"/>
      <c r="H34" s="26">
        <f t="shared" si="0"/>
        <v>99.463872791433062</v>
      </c>
      <c r="I34" s="24"/>
      <c r="J34" s="11">
        <v>15.65433043</v>
      </c>
      <c r="K34" s="10"/>
      <c r="L34" s="23">
        <f t="shared" si="4"/>
        <v>0.48838793665579056</v>
      </c>
      <c r="M34" s="24"/>
      <c r="N34" s="26">
        <f t="shared" si="1"/>
        <v>96.894209489521302</v>
      </c>
      <c r="O34" s="24"/>
      <c r="P34" s="25">
        <f t="shared" si="2"/>
        <v>4621.886752288161</v>
      </c>
      <c r="R34" s="6"/>
    </row>
    <row r="35" spans="2:18" ht="15" customHeight="1" x14ac:dyDescent="0.2">
      <c r="B35" s="9" t="s">
        <v>25</v>
      </c>
      <c r="C35" s="9"/>
      <c r="D35" s="10">
        <v>2576</v>
      </c>
      <c r="E35" s="10"/>
      <c r="F35" s="23">
        <f t="shared" si="3"/>
        <v>7.1542876567986011E-2</v>
      </c>
      <c r="G35" s="24"/>
      <c r="H35" s="26">
        <f t="shared" si="0"/>
        <v>99.53541566800105</v>
      </c>
      <c r="I35" s="24"/>
      <c r="J35" s="11">
        <v>12.327504769999999</v>
      </c>
      <c r="K35" s="10"/>
      <c r="L35" s="23">
        <f t="shared" si="4"/>
        <v>0.38459675076212857</v>
      </c>
      <c r="M35" s="24"/>
      <c r="N35" s="26">
        <f t="shared" si="1"/>
        <v>97.27880624028343</v>
      </c>
      <c r="O35" s="24"/>
      <c r="P35" s="25">
        <f t="shared" si="2"/>
        <v>4785.5220380434776</v>
      </c>
      <c r="R35" s="6"/>
    </row>
    <row r="36" spans="2:18" ht="15" customHeight="1" x14ac:dyDescent="0.2">
      <c r="B36" s="12" t="s">
        <v>26</v>
      </c>
      <c r="C36" s="12"/>
      <c r="D36" s="13">
        <v>1972</v>
      </c>
      <c r="E36" s="13"/>
      <c r="F36" s="27">
        <f t="shared" si="3"/>
        <v>5.4768071658411653E-2</v>
      </c>
      <c r="G36" s="28"/>
      <c r="H36" s="29">
        <f t="shared" si="0"/>
        <v>99.590183739659466</v>
      </c>
      <c r="I36" s="28"/>
      <c r="J36" s="14">
        <v>9.5360302200000007</v>
      </c>
      <c r="K36" s="13"/>
      <c r="L36" s="27">
        <f t="shared" si="4"/>
        <v>0.29750759023891798</v>
      </c>
      <c r="M36" s="28"/>
      <c r="N36" s="29">
        <f t="shared" si="1"/>
        <v>97.576313830522352</v>
      </c>
      <c r="O36" s="28"/>
      <c r="P36" s="30">
        <f t="shared" si="2"/>
        <v>4835.7151217038545</v>
      </c>
      <c r="R36" s="6"/>
    </row>
    <row r="37" spans="2:18" ht="15" customHeight="1" x14ac:dyDescent="0.2">
      <c r="B37" s="9" t="s">
        <v>27</v>
      </c>
      <c r="C37" s="9"/>
      <c r="D37" s="10">
        <v>1602</v>
      </c>
      <c r="E37" s="10"/>
      <c r="F37" s="23">
        <f t="shared" si="3"/>
        <v>4.4492115008506826E-2</v>
      </c>
      <c r="G37" s="24"/>
      <c r="H37" s="26">
        <f t="shared" si="0"/>
        <v>99.634675854667975</v>
      </c>
      <c r="I37" s="24"/>
      <c r="J37" s="11">
        <v>7.7370726400000001</v>
      </c>
      <c r="K37" s="10"/>
      <c r="L37" s="23">
        <f t="shared" si="4"/>
        <v>0.24138323637043416</v>
      </c>
      <c r="M37" s="24"/>
      <c r="N37" s="26">
        <f t="shared" si="1"/>
        <v>97.817697066892791</v>
      </c>
      <c r="O37" s="24"/>
      <c r="P37" s="25">
        <f t="shared" si="2"/>
        <v>4829.6333583021224</v>
      </c>
      <c r="R37" s="6"/>
    </row>
    <row r="38" spans="2:18" ht="15" customHeight="1" x14ac:dyDescent="0.2">
      <c r="B38" s="9" t="s">
        <v>28</v>
      </c>
      <c r="C38" s="9"/>
      <c r="D38" s="10">
        <v>1306</v>
      </c>
      <c r="E38" s="10"/>
      <c r="F38" s="23">
        <f t="shared" si="3"/>
        <v>3.627134968858297E-2</v>
      </c>
      <c r="G38" s="24"/>
      <c r="H38" s="26">
        <f t="shared" si="0"/>
        <v>99.670947204356551</v>
      </c>
      <c r="I38" s="24"/>
      <c r="J38" s="11">
        <v>6.4704308099999999</v>
      </c>
      <c r="K38" s="10"/>
      <c r="L38" s="23">
        <f t="shared" si="4"/>
        <v>0.20186620990917437</v>
      </c>
      <c r="M38" s="24"/>
      <c r="N38" s="26">
        <f t="shared" si="1"/>
        <v>98.019563276801961</v>
      </c>
      <c r="O38" s="24"/>
      <c r="P38" s="25">
        <f t="shared" si="2"/>
        <v>4954.3880627871358</v>
      </c>
      <c r="R38" s="6"/>
    </row>
    <row r="39" spans="2:18" ht="15" customHeight="1" x14ac:dyDescent="0.2">
      <c r="B39" s="9" t="s">
        <v>29</v>
      </c>
      <c r="C39" s="9"/>
      <c r="D39" s="10">
        <v>1127</v>
      </c>
      <c r="E39" s="10"/>
      <c r="F39" s="23">
        <f t="shared" si="3"/>
        <v>3.1300008498493875E-2</v>
      </c>
      <c r="G39" s="24"/>
      <c r="H39" s="26">
        <f t="shared" si="0"/>
        <v>99.702247212855042</v>
      </c>
      <c r="I39" s="24"/>
      <c r="J39" s="11">
        <v>5.9403920800000005</v>
      </c>
      <c r="K39" s="10"/>
      <c r="L39" s="23">
        <f t="shared" si="4"/>
        <v>0.18532992157350292</v>
      </c>
      <c r="M39" s="24"/>
      <c r="N39" s="26">
        <f t="shared" si="1"/>
        <v>98.204893198375458</v>
      </c>
      <c r="O39" s="24"/>
      <c r="P39" s="25">
        <f t="shared" si="2"/>
        <v>5270.9778881987586</v>
      </c>
      <c r="R39" s="6"/>
    </row>
    <row r="40" spans="2:18" ht="15" customHeight="1" x14ac:dyDescent="0.2">
      <c r="B40" s="9" t="s">
        <v>30</v>
      </c>
      <c r="C40" s="9"/>
      <c r="D40" s="10">
        <v>928</v>
      </c>
      <c r="E40" s="10"/>
      <c r="F40" s="23">
        <f t="shared" si="3"/>
        <v>2.5773210192193721E-2</v>
      </c>
      <c r="G40" s="24"/>
      <c r="H40" s="26">
        <f t="shared" si="0"/>
        <v>99.728020423047241</v>
      </c>
      <c r="I40" s="24"/>
      <c r="J40" s="11">
        <v>4.97384089</v>
      </c>
      <c r="K40" s="10"/>
      <c r="L40" s="23">
        <f t="shared" si="4"/>
        <v>0.15517520218341915</v>
      </c>
      <c r="M40" s="24"/>
      <c r="N40" s="26">
        <f t="shared" si="1"/>
        <v>98.360068400558873</v>
      </c>
      <c r="O40" s="24"/>
      <c r="P40" s="25">
        <f t="shared" si="2"/>
        <v>5359.7423383620699</v>
      </c>
      <c r="R40" s="6"/>
    </row>
    <row r="41" spans="2:18" ht="15" customHeight="1" x14ac:dyDescent="0.2">
      <c r="B41" s="12" t="s">
        <v>31</v>
      </c>
      <c r="C41" s="12"/>
      <c r="D41" s="13">
        <v>818</v>
      </c>
      <c r="E41" s="13"/>
      <c r="F41" s="27">
        <f t="shared" si="3"/>
        <v>2.2718196053032824E-2</v>
      </c>
      <c r="G41" s="28"/>
      <c r="H41" s="29">
        <f t="shared" si="0"/>
        <v>99.750738619100275</v>
      </c>
      <c r="I41" s="28"/>
      <c r="J41" s="14">
        <v>4.37447096</v>
      </c>
      <c r="K41" s="13"/>
      <c r="L41" s="27">
        <f t="shared" si="4"/>
        <v>0.13647590075272706</v>
      </c>
      <c r="M41" s="28"/>
      <c r="N41" s="29">
        <f t="shared" si="1"/>
        <v>98.496544301311602</v>
      </c>
      <c r="O41" s="28"/>
      <c r="P41" s="30">
        <f t="shared" si="2"/>
        <v>5347.7640097799504</v>
      </c>
      <c r="R41" s="6"/>
    </row>
    <row r="42" spans="2:18" ht="15" customHeight="1" x14ac:dyDescent="0.2">
      <c r="B42" s="9" t="s">
        <v>32</v>
      </c>
      <c r="C42" s="9"/>
      <c r="D42" s="10">
        <v>735</v>
      </c>
      <c r="E42" s="10"/>
      <c r="F42" s="23">
        <f t="shared" si="3"/>
        <v>2.0413049020756878E-2</v>
      </c>
      <c r="G42" s="24"/>
      <c r="H42" s="26">
        <f t="shared" si="0"/>
        <v>99.771151668121036</v>
      </c>
      <c r="I42" s="24"/>
      <c r="J42" s="11">
        <v>3.9684171200000002</v>
      </c>
      <c r="K42" s="10"/>
      <c r="L42" s="23">
        <f t="shared" si="4"/>
        <v>0.12380772577229385</v>
      </c>
      <c r="M42" s="24"/>
      <c r="N42" s="26">
        <f t="shared" si="1"/>
        <v>98.620352027083896</v>
      </c>
      <c r="O42" s="24"/>
      <c r="P42" s="25">
        <f t="shared" si="2"/>
        <v>5399.2069659863946</v>
      </c>
      <c r="R42" s="6"/>
    </row>
    <row r="43" spans="2:18" ht="15" customHeight="1" x14ac:dyDescent="0.2">
      <c r="B43" s="9" t="s">
        <v>33</v>
      </c>
      <c r="C43" s="9"/>
      <c r="D43" s="10">
        <v>1209</v>
      </c>
      <c r="E43" s="10"/>
      <c r="F43" s="23">
        <f t="shared" si="3"/>
        <v>3.3577382674959272E-2</v>
      </c>
      <c r="G43" s="24"/>
      <c r="H43" s="26">
        <f t="shared" si="0"/>
        <v>99.804729050795999</v>
      </c>
      <c r="I43" s="24"/>
      <c r="J43" s="11">
        <v>6.8557697500000003</v>
      </c>
      <c r="K43" s="10"/>
      <c r="L43" s="23">
        <f t="shared" si="4"/>
        <v>0.21388811596649587</v>
      </c>
      <c r="M43" s="24"/>
      <c r="N43" s="26">
        <f t="shared" si="1"/>
        <v>98.834240143050394</v>
      </c>
      <c r="O43" s="24"/>
      <c r="P43" s="25">
        <f t="shared" si="2"/>
        <v>5670.6118693134822</v>
      </c>
      <c r="R43" s="6"/>
    </row>
    <row r="44" spans="2:18" ht="15" customHeight="1" x14ac:dyDescent="0.2">
      <c r="B44" s="9" t="s">
        <v>34</v>
      </c>
      <c r="C44" s="9"/>
      <c r="D44" s="10">
        <v>957</v>
      </c>
      <c r="E44" s="10"/>
      <c r="F44" s="23">
        <f t="shared" si="3"/>
        <v>2.657862301069977E-2</v>
      </c>
      <c r="G44" s="24"/>
      <c r="H44" s="26">
        <f t="shared" si="0"/>
        <v>99.831307673806705</v>
      </c>
      <c r="I44" s="24"/>
      <c r="J44" s="11">
        <v>4.9989778899999999</v>
      </c>
      <c r="K44" s="10"/>
      <c r="L44" s="23">
        <f t="shared" si="4"/>
        <v>0.15595943295065717</v>
      </c>
      <c r="M44" s="24"/>
      <c r="N44" s="26">
        <f t="shared" si="1"/>
        <v>98.990199576001046</v>
      </c>
      <c r="O44" s="24"/>
      <c r="P44" s="25">
        <f t="shared" si="2"/>
        <v>5223.592361546499</v>
      </c>
      <c r="R44" s="6"/>
    </row>
    <row r="45" spans="2:18" ht="15" customHeight="1" x14ac:dyDescent="0.2">
      <c r="B45" s="9" t="s">
        <v>35</v>
      </c>
      <c r="C45" s="9"/>
      <c r="D45" s="10">
        <v>759</v>
      </c>
      <c r="E45" s="10"/>
      <c r="F45" s="23">
        <f t="shared" si="3"/>
        <v>2.1079597560210162E-2</v>
      </c>
      <c r="G45" s="24"/>
      <c r="H45" s="26">
        <f t="shared" si="0"/>
        <v>99.852387271366922</v>
      </c>
      <c r="I45" s="24"/>
      <c r="J45" s="11">
        <v>4.0914820000000001</v>
      </c>
      <c r="K45" s="10"/>
      <c r="L45" s="23">
        <f t="shared" si="4"/>
        <v>0.12764713641248387</v>
      </c>
      <c r="M45" s="24"/>
      <c r="N45" s="26">
        <f t="shared" si="1"/>
        <v>99.117846712413524</v>
      </c>
      <c r="O45" s="24"/>
      <c r="P45" s="25">
        <f t="shared" si="2"/>
        <v>5390.62187088274</v>
      </c>
      <c r="R45" s="6"/>
    </row>
    <row r="46" spans="2:18" ht="15" customHeight="1" x14ac:dyDescent="0.2">
      <c r="B46" s="12" t="s">
        <v>36</v>
      </c>
      <c r="C46" s="12"/>
      <c r="D46" s="13">
        <v>635</v>
      </c>
      <c r="E46" s="13"/>
      <c r="F46" s="27">
        <f t="shared" si="3"/>
        <v>1.763576343970152E-2</v>
      </c>
      <c r="G46" s="28"/>
      <c r="H46" s="29">
        <f t="shared" si="0"/>
        <v>99.870023034806621</v>
      </c>
      <c r="I46" s="28"/>
      <c r="J46" s="14">
        <v>3.4070665600000001</v>
      </c>
      <c r="K46" s="13"/>
      <c r="L46" s="27">
        <f t="shared" si="4"/>
        <v>0.10629456269164381</v>
      </c>
      <c r="M46" s="28"/>
      <c r="N46" s="29">
        <f t="shared" si="1"/>
        <v>99.224141275105168</v>
      </c>
      <c r="O46" s="28"/>
      <c r="P46" s="30">
        <f t="shared" si="2"/>
        <v>5365.4591496062994</v>
      </c>
      <c r="R46" s="6"/>
    </row>
    <row r="47" spans="2:18" ht="15" customHeight="1" x14ac:dyDescent="0.2">
      <c r="B47" s="9" t="s">
        <v>37</v>
      </c>
      <c r="C47" s="9"/>
      <c r="D47" s="10">
        <v>481</v>
      </c>
      <c r="E47" s="10"/>
      <c r="F47" s="23">
        <f t="shared" si="3"/>
        <v>1.335874364487627E-2</v>
      </c>
      <c r="G47" s="24"/>
      <c r="H47" s="26">
        <f t="shared" si="0"/>
        <v>99.883381778451493</v>
      </c>
      <c r="I47" s="24"/>
      <c r="J47" s="11">
        <v>2.41297373</v>
      </c>
      <c r="K47" s="10"/>
      <c r="L47" s="23">
        <f t="shared" si="4"/>
        <v>7.5280591940292046E-2</v>
      </c>
      <c r="M47" s="24"/>
      <c r="N47" s="26">
        <f t="shared" si="1"/>
        <v>99.299421867045467</v>
      </c>
      <c r="O47" s="24"/>
      <c r="P47" s="25">
        <f t="shared" si="2"/>
        <v>5016.5774012474012</v>
      </c>
      <c r="R47" s="6"/>
    </row>
    <row r="48" spans="2:18" ht="15" customHeight="1" x14ac:dyDescent="0.2">
      <c r="B48" s="9" t="s">
        <v>38</v>
      </c>
      <c r="C48" s="9"/>
      <c r="D48" s="10">
        <v>441</v>
      </c>
      <c r="E48" s="10"/>
      <c r="F48" s="23">
        <f t="shared" si="3"/>
        <v>1.2247829412454126E-2</v>
      </c>
      <c r="G48" s="24"/>
      <c r="H48" s="26">
        <f t="shared" si="0"/>
        <v>99.895629607863953</v>
      </c>
      <c r="I48" s="24"/>
      <c r="J48" s="11">
        <v>2.5042216499999999</v>
      </c>
      <c r="K48" s="10"/>
      <c r="L48" s="23">
        <f t="shared" si="4"/>
        <v>7.8127368656307275E-2</v>
      </c>
      <c r="M48" s="24"/>
      <c r="N48" s="26">
        <f t="shared" si="1"/>
        <v>99.377549235701778</v>
      </c>
      <c r="O48" s="24"/>
      <c r="P48" s="25">
        <f t="shared" si="2"/>
        <v>5678.5071428571428</v>
      </c>
      <c r="R48" s="6"/>
    </row>
    <row r="49" spans="2:18" ht="15" customHeight="1" x14ac:dyDescent="0.2">
      <c r="B49" s="9" t="s">
        <v>39</v>
      </c>
      <c r="C49" s="9"/>
      <c r="D49" s="10">
        <v>1227</v>
      </c>
      <c r="E49" s="10"/>
      <c r="F49" s="23">
        <f t="shared" si="3"/>
        <v>3.4077294079549236E-2</v>
      </c>
      <c r="G49" s="24"/>
      <c r="H49" s="26">
        <f t="shared" si="0"/>
        <v>99.929706901943504</v>
      </c>
      <c r="I49" s="24"/>
      <c r="J49" s="11">
        <v>6.5558168800000001</v>
      </c>
      <c r="K49" s="10"/>
      <c r="L49" s="23">
        <f t="shared" si="4"/>
        <v>0.20453010708017888</v>
      </c>
      <c r="M49" s="24"/>
      <c r="N49" s="26">
        <f t="shared" si="1"/>
        <v>99.582079342781952</v>
      </c>
      <c r="O49" s="24"/>
      <c r="P49" s="25">
        <f t="shared" si="2"/>
        <v>5342.9640423797882</v>
      </c>
      <c r="R49" s="6"/>
    </row>
    <row r="50" spans="2:18" ht="15" customHeight="1" x14ac:dyDescent="0.2">
      <c r="B50" s="9" t="s">
        <v>40</v>
      </c>
      <c r="C50" s="9"/>
      <c r="D50" s="10">
        <v>610</v>
      </c>
      <c r="E50" s="10"/>
      <c r="F50" s="23">
        <f t="shared" si="3"/>
        <v>1.694144204443768E-2</v>
      </c>
      <c r="G50" s="24"/>
      <c r="H50" s="26">
        <f t="shared" si="0"/>
        <v>99.946648343987945</v>
      </c>
      <c r="I50" s="24"/>
      <c r="J50" s="11">
        <v>3.1355534300000003</v>
      </c>
      <c r="K50" s="10"/>
      <c r="L50" s="23">
        <f t="shared" si="4"/>
        <v>9.7823824327674364E-2</v>
      </c>
      <c r="M50" s="24"/>
      <c r="N50" s="26">
        <f t="shared" si="1"/>
        <v>99.679903167109629</v>
      </c>
      <c r="O50" s="24"/>
      <c r="P50" s="25">
        <f t="shared" si="2"/>
        <v>5140.2515245901641</v>
      </c>
      <c r="R50" s="6"/>
    </row>
    <row r="51" spans="2:18" ht="15" customHeight="1" x14ac:dyDescent="0.2">
      <c r="B51" s="12" t="s">
        <v>41</v>
      </c>
      <c r="C51" s="12"/>
      <c r="D51" s="13">
        <v>414</v>
      </c>
      <c r="E51" s="13"/>
      <c r="F51" s="27">
        <f t="shared" si="3"/>
        <v>1.149796230556918E-2</v>
      </c>
      <c r="G51" s="28"/>
      <c r="H51" s="29">
        <f t="shared" si="0"/>
        <v>99.958146306293514</v>
      </c>
      <c r="I51" s="28"/>
      <c r="J51" s="14">
        <v>2.2991765099999997</v>
      </c>
      <c r="K51" s="13"/>
      <c r="L51" s="27">
        <f t="shared" si="4"/>
        <v>7.1730316205313505E-2</v>
      </c>
      <c r="M51" s="28"/>
      <c r="N51" s="29">
        <f t="shared" si="1"/>
        <v>99.751633483314947</v>
      </c>
      <c r="O51" s="28"/>
      <c r="P51" s="30">
        <f t="shared" si="2"/>
        <v>5553.5664492753622</v>
      </c>
      <c r="R51" s="6"/>
    </row>
    <row r="52" spans="2:18" ht="15" customHeight="1" x14ac:dyDescent="0.2">
      <c r="B52" s="9" t="s">
        <v>42</v>
      </c>
      <c r="C52" s="9"/>
      <c r="D52" s="10">
        <v>276</v>
      </c>
      <c r="E52" s="10"/>
      <c r="F52" s="23">
        <f t="shared" si="3"/>
        <v>7.6653082037127862E-3</v>
      </c>
      <c r="G52" s="24"/>
      <c r="H52" s="26">
        <f t="shared" si="0"/>
        <v>99.965811614497227</v>
      </c>
      <c r="I52" s="24"/>
      <c r="J52" s="11">
        <v>1.4684103500000001</v>
      </c>
      <c r="K52" s="10"/>
      <c r="L52" s="23">
        <f t="shared" si="4"/>
        <v>4.5811854055805006E-2</v>
      </c>
      <c r="M52" s="24"/>
      <c r="N52" s="26">
        <f t="shared" si="1"/>
        <v>99.797445337370746</v>
      </c>
      <c r="O52" s="24"/>
      <c r="P52" s="25">
        <f t="shared" si="2"/>
        <v>5320.3273550724643</v>
      </c>
      <c r="R52" s="6"/>
    </row>
    <row r="53" spans="2:18" ht="15" customHeight="1" x14ac:dyDescent="0.2">
      <c r="B53" s="15" t="s">
        <v>43</v>
      </c>
      <c r="C53" s="15"/>
      <c r="D53" s="10">
        <v>201</v>
      </c>
      <c r="E53" s="10"/>
      <c r="F53" s="23">
        <f t="shared" si="3"/>
        <v>5.5823440179212681E-3</v>
      </c>
      <c r="G53" s="24"/>
      <c r="H53" s="26">
        <f t="shared" si="0"/>
        <v>99.971393958515151</v>
      </c>
      <c r="I53" s="24"/>
      <c r="J53" s="11">
        <v>0.96831127000000006</v>
      </c>
      <c r="K53" s="10"/>
      <c r="L53" s="23">
        <f t="shared" si="4"/>
        <v>3.0209630830939863E-2</v>
      </c>
      <c r="M53" s="24"/>
      <c r="N53" s="26">
        <f t="shared" si="1"/>
        <v>99.827654968201685</v>
      </c>
      <c r="O53" s="24"/>
      <c r="P53" s="25">
        <f t="shared" si="2"/>
        <v>4817.4690049751243</v>
      </c>
      <c r="R53" s="6"/>
    </row>
    <row r="54" spans="2:18" ht="15" customHeight="1" x14ac:dyDescent="0.2">
      <c r="B54" s="16" t="s">
        <v>44</v>
      </c>
      <c r="C54" s="16"/>
      <c r="D54" s="10">
        <v>141</v>
      </c>
      <c r="E54" s="10"/>
      <c r="F54" s="23">
        <f t="shared" si="3"/>
        <v>3.915972669288054E-3</v>
      </c>
      <c r="G54" s="24"/>
      <c r="H54" s="26">
        <f t="shared" si="0"/>
        <v>99.975309931184441</v>
      </c>
      <c r="I54" s="24"/>
      <c r="J54" s="11">
        <v>0.79467131999999996</v>
      </c>
      <c r="K54" s="10"/>
      <c r="L54" s="23">
        <f t="shared" si="4"/>
        <v>2.4792365794870565E-2</v>
      </c>
      <c r="M54" s="24"/>
      <c r="N54" s="26">
        <f t="shared" si="1"/>
        <v>99.852447333996551</v>
      </c>
      <c r="O54" s="24"/>
      <c r="P54" s="25">
        <f t="shared" si="2"/>
        <v>5635.9668085106377</v>
      </c>
      <c r="R54" s="6"/>
    </row>
    <row r="55" spans="2:18" ht="15" customHeight="1" x14ac:dyDescent="0.2">
      <c r="B55" s="16" t="s">
        <v>45</v>
      </c>
      <c r="C55" s="16"/>
      <c r="D55" s="10">
        <v>423</v>
      </c>
      <c r="E55" s="10"/>
      <c r="F55" s="23">
        <f t="shared" si="3"/>
        <v>1.1747918007864162E-2</v>
      </c>
      <c r="G55" s="24"/>
      <c r="H55" s="26">
        <f t="shared" si="0"/>
        <v>99.987057849192311</v>
      </c>
      <c r="I55" s="24"/>
      <c r="J55" s="11">
        <v>2.2828757000000004</v>
      </c>
      <c r="K55" s="10"/>
      <c r="L55" s="23">
        <f t="shared" si="4"/>
        <v>7.1221759228231873E-2</v>
      </c>
      <c r="M55" s="24"/>
      <c r="N55" s="26">
        <f t="shared" si="1"/>
        <v>99.923669093224788</v>
      </c>
      <c r="O55" s="24"/>
      <c r="P55" s="25">
        <f t="shared" si="2"/>
        <v>5396.8692671394811</v>
      </c>
      <c r="R55" s="6"/>
    </row>
    <row r="56" spans="2:18" ht="15" customHeight="1" x14ac:dyDescent="0.2">
      <c r="B56" s="17" t="s">
        <v>46</v>
      </c>
      <c r="C56" s="17"/>
      <c r="D56" s="13">
        <v>175</v>
      </c>
      <c r="E56" s="13"/>
      <c r="F56" s="27">
        <f t="shared" si="3"/>
        <v>4.8602497668468756E-3</v>
      </c>
      <c r="G56" s="28"/>
      <c r="H56" s="29">
        <f t="shared" si="0"/>
        <v>99.991918098959161</v>
      </c>
      <c r="I56" s="28"/>
      <c r="J56" s="14">
        <v>0.94385048999999999</v>
      </c>
      <c r="K56" s="13"/>
      <c r="L56" s="27">
        <f t="shared" si="4"/>
        <v>2.9446496953920303E-2</v>
      </c>
      <c r="M56" s="28"/>
      <c r="N56" s="29">
        <f t="shared" si="1"/>
        <v>99.953115590178712</v>
      </c>
      <c r="O56" s="28"/>
      <c r="P56" s="30">
        <f t="shared" si="2"/>
        <v>5393.4313714285718</v>
      </c>
      <c r="R56" s="6"/>
    </row>
    <row r="57" spans="2:18" ht="15" customHeight="1" x14ac:dyDescent="0.2">
      <c r="B57" s="16" t="s">
        <v>47</v>
      </c>
      <c r="C57" s="16"/>
      <c r="D57" s="10">
        <v>88</v>
      </c>
      <c r="E57" s="10"/>
      <c r="F57" s="23">
        <f t="shared" si="3"/>
        <v>2.4440113113287144E-3</v>
      </c>
      <c r="G57" s="24"/>
      <c r="H57" s="26">
        <f t="shared" si="0"/>
        <v>99.994362110270487</v>
      </c>
      <c r="I57" s="24"/>
      <c r="J57" s="11">
        <v>0.44204666999999997</v>
      </c>
      <c r="K57" s="10"/>
      <c r="L57" s="23">
        <f t="shared" si="4"/>
        <v>1.3791088800139958E-2</v>
      </c>
      <c r="M57" s="24"/>
      <c r="N57" s="26">
        <f t="shared" si="1"/>
        <v>99.966906678978845</v>
      </c>
      <c r="O57" s="24"/>
      <c r="P57" s="25">
        <f t="shared" si="2"/>
        <v>5023.2576136363632</v>
      </c>
      <c r="R57" s="6"/>
    </row>
    <row r="58" spans="2:18" ht="15" customHeight="1" x14ac:dyDescent="0.2">
      <c r="B58" s="16" t="s">
        <v>48</v>
      </c>
      <c r="C58" s="16"/>
      <c r="D58" s="10">
        <v>203</v>
      </c>
      <c r="E58" s="10"/>
      <c r="F58" s="23">
        <f t="shared" si="3"/>
        <v>5.6378897295423754E-3</v>
      </c>
      <c r="G58" s="24"/>
      <c r="H58" s="26">
        <f t="shared" si="0"/>
        <v>100.00000000000003</v>
      </c>
      <c r="I58" s="24"/>
      <c r="J58" s="11">
        <v>1.06074238</v>
      </c>
      <c r="K58" s="10"/>
      <c r="L58" s="23">
        <f t="shared" si="4"/>
        <v>3.3093321021175896E-2</v>
      </c>
      <c r="M58" s="24"/>
      <c r="N58" s="26">
        <f t="shared" si="1"/>
        <v>100.00000000000001</v>
      </c>
      <c r="O58" s="24"/>
      <c r="P58" s="25">
        <f t="shared" si="2"/>
        <v>5225.3319211822654</v>
      </c>
      <c r="R58" s="6"/>
    </row>
    <row r="59" spans="2:18" ht="15.95" customHeight="1" x14ac:dyDescent="0.2">
      <c r="B59" s="18" t="s">
        <v>52</v>
      </c>
      <c r="C59" s="18"/>
      <c r="D59" s="19">
        <v>3600638</v>
      </c>
      <c r="E59" s="19"/>
      <c r="F59" s="31">
        <f>SUM(F12:F58)</f>
        <v>100.00000000000003</v>
      </c>
      <c r="G59" s="32"/>
      <c r="H59" s="33"/>
      <c r="I59" s="33"/>
      <c r="J59" s="34">
        <v>3205.3065309499993</v>
      </c>
      <c r="K59" s="19"/>
      <c r="L59" s="31">
        <f>SUM(L12:L58)</f>
        <v>100.00000000000001</v>
      </c>
      <c r="M59" s="32"/>
      <c r="N59" s="33"/>
      <c r="O59" s="33"/>
      <c r="P59" s="35">
        <f t="shared" si="2"/>
        <v>890.205161127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C_IV.52</vt:lpstr>
      <vt:lpstr>C_IV.52!Área_de_impresión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2016-07-07T06:30:20Z</dcterms:modified>
</cp:coreProperties>
</file>