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-15" windowWidth="12120" windowHeight="6390" tabRatio="913"/>
  </bookViews>
  <sheets>
    <sheet name="C_IV.53" sheetId="168" r:id="rId1"/>
  </sheets>
  <definedNames>
    <definedName name="_xlnm.Print_Area" localSheetId="0">C_IV.53!$B$2:$P$59</definedName>
  </definedNames>
  <calcPr calcId="145621"/>
</workbook>
</file>

<file path=xl/calcChain.xml><?xml version="1.0" encoding="utf-8"?>
<calcChain xmlns="http://schemas.openxmlformats.org/spreadsheetml/2006/main">
  <c r="P59" i="168" l="1"/>
  <c r="P58" i="168"/>
  <c r="L58" i="168"/>
  <c r="P57" i="168"/>
  <c r="L57" i="168"/>
  <c r="P56" i="168"/>
  <c r="L56" i="168"/>
  <c r="P55" i="168"/>
  <c r="L55" i="168"/>
  <c r="P54" i="168"/>
  <c r="L54" i="168"/>
  <c r="P53" i="168"/>
  <c r="L53" i="168"/>
  <c r="P52" i="168"/>
  <c r="L52" i="168"/>
  <c r="P51" i="168"/>
  <c r="L51" i="168"/>
  <c r="P50" i="168"/>
  <c r="L50" i="168"/>
  <c r="P49" i="168"/>
  <c r="L49" i="168"/>
  <c r="P48" i="168"/>
  <c r="L48" i="168"/>
  <c r="P47" i="168"/>
  <c r="L47" i="168"/>
  <c r="P46" i="168"/>
  <c r="L46" i="168"/>
  <c r="P45" i="168"/>
  <c r="L45" i="168"/>
  <c r="P44" i="168"/>
  <c r="L44" i="168"/>
  <c r="P43" i="168"/>
  <c r="L43" i="168"/>
  <c r="P42" i="168"/>
  <c r="L42" i="168"/>
  <c r="P41" i="168"/>
  <c r="L41" i="168"/>
  <c r="P40" i="168"/>
  <c r="L40" i="168"/>
  <c r="P39" i="168"/>
  <c r="L39" i="168"/>
  <c r="P38" i="168"/>
  <c r="L38" i="168"/>
  <c r="P37" i="168"/>
  <c r="L37" i="168"/>
  <c r="P36" i="168"/>
  <c r="L36" i="168"/>
  <c r="P35" i="168"/>
  <c r="L35" i="168"/>
  <c r="P34" i="168"/>
  <c r="L34" i="168"/>
  <c r="P33" i="168"/>
  <c r="L33" i="168"/>
  <c r="P32" i="168"/>
  <c r="L32" i="168"/>
  <c r="P31" i="168"/>
  <c r="L31" i="168"/>
  <c r="P30" i="168"/>
  <c r="L30" i="168"/>
  <c r="P29" i="168"/>
  <c r="L29" i="168"/>
  <c r="P28" i="168"/>
  <c r="L28" i="168"/>
  <c r="P27" i="168"/>
  <c r="L27" i="168"/>
  <c r="P26" i="168"/>
  <c r="L26" i="168"/>
  <c r="P25" i="168"/>
  <c r="L25" i="168"/>
  <c r="P24" i="168"/>
  <c r="L24" i="168"/>
  <c r="P23" i="168"/>
  <c r="L23" i="168"/>
  <c r="P22" i="168"/>
  <c r="L22" i="168"/>
  <c r="P21" i="168"/>
  <c r="L21" i="168"/>
  <c r="P20" i="168"/>
  <c r="L20" i="168"/>
  <c r="P19" i="168"/>
  <c r="L19" i="168"/>
  <c r="P18" i="168"/>
  <c r="L18" i="168"/>
  <c r="P17" i="168"/>
  <c r="L17" i="168"/>
  <c r="P16" i="168"/>
  <c r="L16" i="168"/>
  <c r="P15" i="168"/>
  <c r="L15" i="168"/>
  <c r="P14" i="168"/>
  <c r="L14" i="168"/>
  <c r="P13" i="168"/>
  <c r="L13" i="168"/>
  <c r="L12" i="168"/>
  <c r="L59" i="168" s="1"/>
  <c r="F58" i="168"/>
  <c r="F57" i="168"/>
  <c r="F56" i="168"/>
  <c r="F55" i="168"/>
  <c r="F54" i="168"/>
  <c r="F53" i="168"/>
  <c r="F52" i="168"/>
  <c r="F51" i="168"/>
  <c r="F50" i="168"/>
  <c r="F49" i="168"/>
  <c r="F48" i="168"/>
  <c r="F47" i="168"/>
  <c r="F46" i="168"/>
  <c r="F45" i="168"/>
  <c r="F44" i="168"/>
  <c r="F43" i="168"/>
  <c r="F42" i="168"/>
  <c r="F41" i="168"/>
  <c r="F40" i="168"/>
  <c r="F39" i="168"/>
  <c r="F38" i="168"/>
  <c r="F37" i="168"/>
  <c r="F36" i="168"/>
  <c r="F35" i="168"/>
  <c r="F34" i="168"/>
  <c r="F33" i="168"/>
  <c r="F32" i="168"/>
  <c r="F31" i="168"/>
  <c r="F30" i="168"/>
  <c r="F29" i="168"/>
  <c r="F28" i="168"/>
  <c r="F27" i="168"/>
  <c r="F26" i="168"/>
  <c r="F25" i="168"/>
  <c r="F24" i="168"/>
  <c r="F23" i="168"/>
  <c r="F22" i="168"/>
  <c r="F21" i="168"/>
  <c r="F20" i="168"/>
  <c r="F19" i="168"/>
  <c r="F18" i="168"/>
  <c r="F17" i="168"/>
  <c r="F16" i="168"/>
  <c r="F15" i="168"/>
  <c r="F14" i="168"/>
  <c r="F13" i="168"/>
  <c r="F12" i="168"/>
  <c r="F59" i="168" l="1"/>
  <c r="N12" i="168"/>
  <c r="N13" i="168" s="1"/>
  <c r="N14" i="168" s="1"/>
  <c r="N15" i="168" s="1"/>
  <c r="N16" i="168" s="1"/>
  <c r="N17" i="168" s="1"/>
  <c r="N18" i="168" s="1"/>
  <c r="N19" i="168" s="1"/>
  <c r="N20" i="168" s="1"/>
  <c r="N21" i="168" s="1"/>
  <c r="N22" i="168" s="1"/>
  <c r="N23" i="168" s="1"/>
  <c r="N24" i="168" s="1"/>
  <c r="N25" i="168" s="1"/>
  <c r="N26" i="168" s="1"/>
  <c r="N27" i="168" s="1"/>
  <c r="N28" i="168" s="1"/>
  <c r="N29" i="168" s="1"/>
  <c r="N30" i="168" s="1"/>
  <c r="N31" i="168" s="1"/>
  <c r="N32" i="168" s="1"/>
  <c r="N33" i="168" s="1"/>
  <c r="N34" i="168" s="1"/>
  <c r="N35" i="168" s="1"/>
  <c r="N36" i="168" s="1"/>
  <c r="N37" i="168" s="1"/>
  <c r="N38" i="168" s="1"/>
  <c r="N39" i="168" s="1"/>
  <c r="N40" i="168" s="1"/>
  <c r="N41" i="168" s="1"/>
  <c r="N42" i="168" s="1"/>
  <c r="N43" i="168" s="1"/>
  <c r="N44" i="168" s="1"/>
  <c r="N45" i="168" s="1"/>
  <c r="N46" i="168" s="1"/>
  <c r="N47" i="168" s="1"/>
  <c r="N48" i="168" s="1"/>
  <c r="N49" i="168" s="1"/>
  <c r="N50" i="168" s="1"/>
  <c r="N51" i="168" s="1"/>
  <c r="N52" i="168" s="1"/>
  <c r="N53" i="168" s="1"/>
  <c r="N54" i="168" s="1"/>
  <c r="N55" i="168" s="1"/>
  <c r="N56" i="168" s="1"/>
  <c r="N57" i="168" s="1"/>
  <c r="N58" i="168" s="1"/>
  <c r="H12" i="168"/>
  <c r="H13" i="168" s="1"/>
  <c r="H14" i="168" s="1"/>
  <c r="H15" i="168" s="1"/>
  <c r="H16" i="168" s="1"/>
  <c r="H17" i="168" s="1"/>
  <c r="H18" i="168" s="1"/>
  <c r="H19" i="168" s="1"/>
  <c r="H20" i="168" s="1"/>
  <c r="H21" i="168" s="1"/>
  <c r="H22" i="168" s="1"/>
  <c r="H23" i="168" s="1"/>
  <c r="H24" i="168" s="1"/>
  <c r="H25" i="168" s="1"/>
  <c r="H26" i="168" s="1"/>
  <c r="H27" i="168" s="1"/>
  <c r="H28" i="168" s="1"/>
  <c r="H29" i="168" s="1"/>
  <c r="H30" i="168" s="1"/>
  <c r="H31" i="168" s="1"/>
  <c r="H32" i="168" s="1"/>
  <c r="H33" i="168" s="1"/>
  <c r="H34" i="168" s="1"/>
  <c r="H35" i="168" s="1"/>
  <c r="H36" i="168" s="1"/>
  <c r="H37" i="168" s="1"/>
  <c r="H38" i="168" s="1"/>
  <c r="H39" i="168" s="1"/>
  <c r="H40" i="168" s="1"/>
  <c r="H41" i="168" s="1"/>
  <c r="H42" i="168" s="1"/>
  <c r="H43" i="168" s="1"/>
  <c r="H44" i="168" s="1"/>
  <c r="H45" i="168" s="1"/>
  <c r="H46" i="168" s="1"/>
  <c r="H47" i="168" s="1"/>
  <c r="H48" i="168" s="1"/>
  <c r="H49" i="168" s="1"/>
  <c r="H50" i="168" s="1"/>
  <c r="H51" i="168" s="1"/>
  <c r="H52" i="168" s="1"/>
  <c r="H53" i="168" s="1"/>
  <c r="H54" i="168" s="1"/>
  <c r="H55" i="168" s="1"/>
  <c r="H56" i="168" s="1"/>
  <c r="H57" i="168" s="1"/>
  <c r="H58" i="168" s="1"/>
</calcChain>
</file>

<file path=xl/sharedStrings.xml><?xml version="1.0" encoding="utf-8"?>
<sst xmlns="http://schemas.openxmlformats.org/spreadsheetml/2006/main" count="63" uniqueCount="61">
  <si>
    <t>Importe</t>
  </si>
  <si>
    <t>Número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</si>
  <si>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</si>
  <si>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</si>
  <si>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</si>
  <si>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</si>
  <si>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</si>
  <si>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</si>
  <si>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</si>
  <si>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</si>
  <si>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</si>
  <si>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</si>
  <si>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</si>
  <si>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</si>
  <si>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</si>
  <si>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</si>
  <si>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</si>
  <si>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</si>
  <si>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</si>
  <si>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</si>
  <si>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</si>
  <si>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</si>
  <si>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</si>
  <si>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</si>
  <si>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</si>
  <si>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</si>
  <si>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</si>
  <si>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</si>
  <si>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</si>
  <si>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</si>
  <si>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</si>
  <si>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</si>
  <si>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</si>
  <si>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</si>
  <si>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</si>
  <si>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</si>
  <si>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</si>
  <si>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</si>
  <si>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</si>
  <si>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</si>
  <si>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</si>
  <si>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</si>
  <si>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</si>
  <si>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</si>
  <si>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</si>
  <si>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</si>
  <si>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</si>
  <si>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</si>
  <si>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</si>
  <si>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</si>
  <si>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%</t>
  </si>
  <si>
    <t>% acumulado</t>
  </si>
  <si>
    <t>Total</t>
  </si>
  <si>
    <t xml:space="preserve"> IMPUESTO SOBRE LA RENTA DE LAS PERSONAS FÍSICAS </t>
  </si>
  <si>
    <t>Millones</t>
  </si>
  <si>
    <t>de euros</t>
  </si>
  <si>
    <r>
      <t>Media</t>
    </r>
    <r>
      <rPr>
        <sz val="12"/>
        <color indexed="9"/>
        <rFont val="Times New Roman"/>
        <family val="1"/>
      </rPr>
      <t xml:space="preserve"> </t>
    </r>
    <r>
      <rPr>
        <sz val="10"/>
        <color indexed="9"/>
        <rFont val="Times New Roman"/>
        <family val="1"/>
      </rPr>
      <t>(euros)</t>
    </r>
  </si>
  <si>
    <r>
      <t xml:space="preserve">Tramos de base imponible            </t>
    </r>
    <r>
      <rPr>
        <sz val="10"/>
        <color indexed="9"/>
        <rFont val="Times New Roman"/>
        <family val="1"/>
      </rPr>
      <t>(euros)</t>
    </r>
  </si>
  <si>
    <t>-</t>
  </si>
  <si>
    <r>
      <t>Cuadro IV.53.</t>
    </r>
    <r>
      <rPr>
        <b/>
        <sz val="14"/>
        <rFont val="Times New Roman"/>
        <family val="1"/>
      </rPr>
      <t xml:space="preserve"> Cuota íntegra estatal.</t>
    </r>
  </si>
  <si>
    <t>Ejercicio 2013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</si>
</sst>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"/>
    <numFmt numFmtId="165" formatCode="0.0"/>
    <numFmt numFmtId="166" formatCode="#,###,##0.0"/>
    <numFmt numFmtId="167" formatCode="#,###,##0"/>
  </numFmts>
  <fonts count="11" x14ac:knownFonts="1">
    <font>
      <sz val="10"/>
      <name val="Arial"/>
    </font>
    <font>
      <sz val="10"/>
      <name val="Times New Roman"/>
      <family val="1"/>
    </font>
    <font>
      <b/>
      <sz val="12"/>
      <name val="Times New Roman"/>
      <family val="1"/>
    </font>
    <font>
      <sz val="8"/>
      <name val="Arial"/>
      <family val="2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sz val="10"/>
      <color indexed="9"/>
      <name val="Times New Roman"/>
      <family val="1"/>
    </font>
    <font>
      <sz val="12"/>
      <color indexed="9"/>
      <name val="Times New Roman"/>
      <family val="1"/>
    </font>
    <font>
      <b/>
      <sz val="16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499984740745262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0" borderId="0" xfId="0" applyFont="1"/>
    <xf numFmtId="0" fontId="1" fillId="0" borderId="0" xfId="0" applyFont="1" applyBorder="1"/>
    <xf numFmtId="0" fontId="0" fillId="0" borderId="0" xfId="0" applyFill="1" applyBorder="1"/>
    <xf numFmtId="0" fontId="1" fillId="0" borderId="0" xfId="0" applyFont="1" applyFill="1" applyBorder="1"/>
    <xf numFmtId="0" fontId="1" fillId="0" borderId="0" xfId="0" applyFont="1" applyFill="1"/>
    <xf numFmtId="165" fontId="1" fillId="0" borderId="0" xfId="0" applyNumberFormat="1" applyFont="1"/>
    <xf numFmtId="0" fontId="2" fillId="0" borderId="0" xfId="0" applyFont="1" applyFill="1" applyBorder="1" applyAlignment="1" applyProtection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 applyProtection="1">
      <alignment horizontal="centerContinuous" vertical="center"/>
    </xf>
    <xf numFmtId="3" fontId="7" fillId="0" borderId="0" xfId="0" applyNumberFormat="1" applyFont="1" applyBorder="1" applyAlignment="1">
      <alignment horizontal="right" vertical="center" indent="1"/>
    </xf>
    <xf numFmtId="164" fontId="7" fillId="0" borderId="0" xfId="0" applyNumberFormat="1" applyFont="1" applyBorder="1" applyAlignment="1">
      <alignment horizontal="right" vertical="center" indent="1"/>
    </xf>
    <xf numFmtId="0" fontId="7" fillId="0" borderId="2" xfId="0" applyFont="1" applyFill="1" applyBorder="1" applyAlignment="1" applyProtection="1">
      <alignment horizontal="centerContinuous" vertical="center"/>
    </xf>
    <xf numFmtId="3" fontId="7" fillId="0" borderId="2" xfId="0" applyNumberFormat="1" applyFont="1" applyBorder="1" applyAlignment="1">
      <alignment horizontal="right" vertical="center" indent="1"/>
    </xf>
    <xf numFmtId="164" fontId="7" fillId="0" borderId="2" xfId="0" applyNumberFormat="1" applyFont="1" applyBorder="1" applyAlignment="1">
      <alignment horizontal="right" vertical="center" indent="1"/>
    </xf>
    <xf numFmtId="16" fontId="7" fillId="0" borderId="0" xfId="0" quotePrefix="1" applyNumberFormat="1" applyFont="1" applyFill="1" applyBorder="1" applyAlignment="1" applyProtection="1">
      <alignment horizontal="centerContinuous" vertical="center"/>
    </xf>
    <xf numFmtId="0" fontId="7" fillId="0" borderId="0" xfId="0" quotePrefix="1" applyFont="1" applyFill="1" applyBorder="1" applyAlignment="1" applyProtection="1">
      <alignment horizontal="centerContinuous" vertical="center"/>
    </xf>
    <xf numFmtId="0" fontId="7" fillId="0" borderId="2" xfId="0" quotePrefix="1" applyFont="1" applyFill="1" applyBorder="1" applyAlignment="1" applyProtection="1">
      <alignment horizontal="centerContinuous" vertical="center"/>
    </xf>
    <xf numFmtId="0" fontId="2" fillId="0" borderId="1" xfId="0" applyFont="1" applyFill="1" applyBorder="1" applyAlignment="1" applyProtection="1">
      <alignment horizontal="centerContinuous" vertical="center"/>
    </xf>
    <xf numFmtId="3" fontId="2" fillId="0" borderId="1" xfId="0" applyNumberFormat="1" applyFont="1" applyFill="1" applyBorder="1" applyAlignment="1" applyProtection="1">
      <alignment horizontal="right" vertical="center" indent="1"/>
    </xf>
    <xf numFmtId="0" fontId="2" fillId="0" borderId="0" xfId="0" applyFont="1" applyFill="1" applyBorder="1" applyAlignment="1" applyProtection="1">
      <alignment horizontal="centerContinuous"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 applyProtection="1">
      <alignment horizontal="center" vertical="center"/>
    </xf>
    <xf numFmtId="166" fontId="7" fillId="0" borderId="0" xfId="0" applyNumberFormat="1" applyFont="1" applyFill="1" applyBorder="1" applyAlignment="1">
      <alignment horizontal="right" vertical="center" indent="1"/>
    </xf>
    <xf numFmtId="2" fontId="7" fillId="0" borderId="0" xfId="0" applyNumberFormat="1" applyFont="1" applyBorder="1" applyAlignment="1" applyProtection="1">
      <alignment horizontal="right" vertical="center" indent="1"/>
    </xf>
    <xf numFmtId="3" fontId="7" fillId="0" borderId="0" xfId="0" applyNumberFormat="1" applyFont="1" applyBorder="1" applyAlignment="1" applyProtection="1">
      <alignment horizontal="right" vertical="center" indent="1"/>
    </xf>
    <xf numFmtId="165" fontId="7" fillId="0" borderId="0" xfId="0" applyNumberFormat="1" applyFont="1" applyBorder="1" applyAlignment="1" applyProtection="1">
      <alignment horizontal="right" vertical="center" indent="1"/>
    </xf>
    <xf numFmtId="166" fontId="7" fillId="0" borderId="2" xfId="0" applyNumberFormat="1" applyFont="1" applyFill="1" applyBorder="1" applyAlignment="1">
      <alignment horizontal="right" vertical="center" indent="1"/>
    </xf>
    <xf numFmtId="2" fontId="7" fillId="0" borderId="2" xfId="0" applyNumberFormat="1" applyFont="1" applyBorder="1" applyAlignment="1" applyProtection="1">
      <alignment horizontal="right" vertical="center" indent="1"/>
    </xf>
    <xf numFmtId="165" fontId="7" fillId="0" borderId="2" xfId="0" applyNumberFormat="1" applyFont="1" applyBorder="1" applyAlignment="1" applyProtection="1">
      <alignment horizontal="right" vertical="center" indent="1"/>
    </xf>
    <xf numFmtId="3" fontId="7" fillId="0" borderId="2" xfId="0" applyNumberFormat="1" applyFont="1" applyBorder="1" applyAlignment="1" applyProtection="1">
      <alignment horizontal="right" vertical="center" indent="1"/>
    </xf>
    <xf numFmtId="167" fontId="2" fillId="0" borderId="1" xfId="0" applyNumberFormat="1" applyFont="1" applyFill="1" applyBorder="1" applyAlignment="1">
      <alignment horizontal="right" vertical="center" indent="1"/>
    </xf>
    <xf numFmtId="2" fontId="2" fillId="0" borderId="1" xfId="0" applyNumberFormat="1" applyFont="1" applyFill="1" applyBorder="1" applyAlignment="1" applyProtection="1">
      <alignment horizontal="right" vertical="center" indent="1"/>
    </xf>
    <xf numFmtId="9" fontId="2" fillId="0" borderId="1" xfId="0" applyNumberFormat="1" applyFont="1" applyFill="1" applyBorder="1" applyAlignment="1" applyProtection="1">
      <alignment horizontal="right" vertical="center" indent="1"/>
    </xf>
    <xf numFmtId="164" fontId="2" fillId="0" borderId="1" xfId="0" applyNumberFormat="1" applyFont="1" applyBorder="1" applyAlignment="1">
      <alignment horizontal="right" vertical="center" indent="1"/>
    </xf>
    <xf numFmtId="3" fontId="2" fillId="0" borderId="1" xfId="0" applyNumberFormat="1" applyFont="1" applyBorder="1" applyAlignment="1" applyProtection="1">
      <alignment horizontal="right" vertical="center" indent="1"/>
    </xf>
    <xf numFmtId="0" fontId="6" fillId="3" borderId="0" xfId="0" applyFont="1" applyFill="1" applyBorder="1" applyAlignment="1">
      <alignment horizontal="center" vertical="top"/>
    </xf>
    <xf numFmtId="0" fontId="6" fillId="3" borderId="0" xfId="0" applyFont="1" applyFill="1" applyBorder="1" applyAlignment="1">
      <alignment horizontal="center"/>
    </xf>
    <xf numFmtId="0" fontId="10" fillId="0" borderId="3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wrapText="1"/>
    </xf>
    <xf numFmtId="0" fontId="5" fillId="0" borderId="0" xfId="0" applyFont="1" applyFill="1" applyBorder="1" applyAlignment="1">
      <alignment horizontal="center" wrapText="1"/>
    </xf>
    <xf numFmtId="0" fontId="6" fillId="3" borderId="0" xfId="0" applyFont="1" applyFill="1" applyBorder="1" applyAlignment="1">
      <alignment horizontal="center" vertical="center"/>
    </xf>
    <xf numFmtId="0" fontId="6" fillId="3" borderId="0" xfId="0" applyFont="1" applyFill="1" applyBorder="1" applyAlignment="1" applyProtection="1">
      <alignment horizontal="center" vertical="center"/>
    </xf>
    <xf numFmtId="0" fontId="6" fillId="2" borderId="0" xfId="0" applyFont="1" applyFill="1" applyBorder="1" applyAlignment="1" applyProtection="1">
      <alignment horizontal="center" vertical="center"/>
    </xf>
    <xf numFmtId="0" fontId="6" fillId="3" borderId="0" xfId="0" applyFont="1" applyFill="1" applyBorder="1" applyAlignment="1">
      <alignment horizontal="center" vertical="center" wrapText="1"/>
    </xf>
    <xf numFmtId="0" fontId="6" fillId="3" borderId="0" xfId="0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7" enableFormatConditionsCalculation="0">
    <tabColor indexed="22"/>
  </sheetPr>
  <dimension ref="A1:U59"/>
  <sheetViews>
    <sheetView showGridLines="0" showRowColHeaders="0" tabSelected="1" zoomScale="80" workbookViewId="0">
      <selection activeCell="B2" sqref="B2:P2"/>
    </sheetView>
  </sheetViews>
  <sheetFormatPr baseColWidth="10" defaultColWidth="11.42578125" defaultRowHeight="12.75" x14ac:dyDescent="0.2"/>
  <cols>
    <col min="1" max="1" width="1.7109375" style="1" customWidth="1"/>
    <col min="2" max="2" width="17.7109375" style="1" customWidth="1"/>
    <col min="3" max="3" width="0.5703125" style="1" customWidth="1"/>
    <col min="4" max="4" width="14.28515625" style="1" customWidth="1"/>
    <col min="5" max="5" width="0.5703125" style="1" customWidth="1"/>
    <col min="6" max="6" width="8.7109375" style="1" customWidth="1"/>
    <col min="7" max="7" width="0.5703125" style="1" customWidth="1"/>
    <col min="8" max="8" width="14.28515625" style="1" customWidth="1"/>
    <col min="9" max="9" width="0.5703125" style="1" customWidth="1"/>
    <col min="10" max="10" width="14.28515625" style="1" customWidth="1"/>
    <col min="11" max="11" width="0.5703125" style="1" customWidth="1"/>
    <col min="12" max="12" width="8.7109375" style="1" customWidth="1"/>
    <col min="13" max="13" width="0.5703125" style="1" customWidth="1"/>
    <col min="14" max="14" width="14.28515625" style="1" customWidth="1"/>
    <col min="15" max="15" width="0.5703125" style="1" customWidth="1"/>
    <col min="16" max="16" width="11.7109375" style="1" customWidth="1"/>
    <col min="17" max="16384" width="11.42578125" style="1"/>
  </cols>
  <sheetData>
    <row r="1" spans="1:21" ht="9.9499999999999993" customHeight="1" x14ac:dyDescent="0.2"/>
    <row r="2" spans="1:21" ht="30" customHeight="1" x14ac:dyDescent="0.2">
      <c r="A2" s="5"/>
      <c r="B2" s="38" t="s">
        <v>53</v>
      </c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40"/>
      <c r="Q2" s="5"/>
      <c r="R2" s="5"/>
      <c r="S2" s="5"/>
      <c r="T2" s="5"/>
      <c r="U2" s="5"/>
    </row>
    <row r="3" spans="1:21" ht="6.9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5"/>
      <c r="R3" s="5"/>
      <c r="S3" s="5"/>
      <c r="T3" s="5"/>
      <c r="U3" s="5"/>
    </row>
    <row r="4" spans="1:21" ht="20.100000000000001" customHeight="1" x14ac:dyDescent="0.35">
      <c r="A4" s="4"/>
      <c r="B4" s="41" t="s">
        <v>59</v>
      </c>
      <c r="C4" s="41"/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  <c r="Q4" s="5"/>
      <c r="R4" s="5"/>
      <c r="S4" s="5"/>
      <c r="T4" s="5"/>
      <c r="U4" s="5"/>
    </row>
    <row r="5" spans="1:21" ht="18" customHeight="1" x14ac:dyDescent="0.3">
      <c r="A5" s="4"/>
      <c r="B5" s="42" t="s">
        <v>60</v>
      </c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  <c r="P5" s="42"/>
      <c r="Q5" s="5"/>
      <c r="R5" s="5"/>
      <c r="S5" s="5"/>
      <c r="T5" s="5"/>
      <c r="U5" s="5"/>
    </row>
    <row r="6" spans="1:21" ht="14.1" customHeight="1" x14ac:dyDescent="0.2">
      <c r="A6" s="4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5"/>
      <c r="R6" s="5"/>
      <c r="S6" s="5"/>
      <c r="T6" s="5"/>
      <c r="U6" s="5"/>
    </row>
    <row r="7" spans="1:21" ht="15.95" customHeight="1" x14ac:dyDescent="0.2">
      <c r="A7" s="4"/>
      <c r="B7" s="46" t="s">
        <v>57</v>
      </c>
      <c r="C7" s="7"/>
      <c r="D7" s="45" t="s">
        <v>49</v>
      </c>
      <c r="E7" s="45"/>
      <c r="F7" s="45"/>
      <c r="G7" s="45"/>
      <c r="H7" s="45"/>
      <c r="I7" s="22"/>
      <c r="J7" s="45" t="s">
        <v>0</v>
      </c>
      <c r="K7" s="45"/>
      <c r="L7" s="45"/>
      <c r="M7" s="45"/>
      <c r="N7" s="45"/>
      <c r="O7" s="22"/>
      <c r="P7" s="47" t="s">
        <v>56</v>
      </c>
      <c r="Q7" s="5"/>
      <c r="R7" s="5"/>
      <c r="S7" s="5"/>
      <c r="T7" s="5"/>
      <c r="U7" s="5"/>
    </row>
    <row r="8" spans="1:21" s="5" customFormat="1" ht="3.95" customHeight="1" x14ac:dyDescent="0.2">
      <c r="A8" s="4"/>
      <c r="B8" s="46"/>
      <c r="C8" s="7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47"/>
    </row>
    <row r="9" spans="1:21" ht="15" customHeight="1" x14ac:dyDescent="0.2">
      <c r="A9" s="4"/>
      <c r="B9" s="46"/>
      <c r="C9" s="7"/>
      <c r="D9" s="43" t="s">
        <v>1</v>
      </c>
      <c r="E9" s="8"/>
      <c r="F9" s="43" t="s">
        <v>50</v>
      </c>
      <c r="G9" s="8"/>
      <c r="H9" s="43" t="s">
        <v>51</v>
      </c>
      <c r="I9" s="21"/>
      <c r="J9" s="36" t="s">
        <v>54</v>
      </c>
      <c r="K9" s="7"/>
      <c r="L9" s="43" t="s">
        <v>50</v>
      </c>
      <c r="M9" s="8"/>
      <c r="N9" s="44" t="s">
        <v>51</v>
      </c>
      <c r="O9" s="22"/>
      <c r="P9" s="47"/>
      <c r="Q9" s="5"/>
      <c r="R9" s="5"/>
      <c r="S9" s="5"/>
      <c r="T9" s="5"/>
      <c r="U9" s="5"/>
    </row>
    <row r="10" spans="1:21" ht="15" customHeight="1" x14ac:dyDescent="0.25">
      <c r="A10" s="4"/>
      <c r="B10" s="46"/>
      <c r="C10" s="7"/>
      <c r="D10" s="43"/>
      <c r="E10" s="8"/>
      <c r="F10" s="43"/>
      <c r="G10" s="8"/>
      <c r="H10" s="43"/>
      <c r="I10" s="21"/>
      <c r="J10" s="37" t="s">
        <v>55</v>
      </c>
      <c r="K10" s="7"/>
      <c r="L10" s="43"/>
      <c r="M10" s="8"/>
      <c r="N10" s="44"/>
      <c r="O10" s="22"/>
      <c r="P10" s="47"/>
      <c r="Q10" s="5"/>
      <c r="R10" s="5"/>
      <c r="S10" s="5"/>
      <c r="T10" s="5"/>
      <c r="U10" s="5"/>
    </row>
    <row r="11" spans="1:21" s="2" customFormat="1" ht="3.95" customHeight="1" x14ac:dyDescent="0.2">
      <c r="A11" s="4"/>
      <c r="B11" s="7"/>
      <c r="C11" s="7"/>
      <c r="D11" s="8"/>
      <c r="E11" s="8"/>
      <c r="F11" s="8"/>
      <c r="G11" s="8"/>
      <c r="H11" s="21"/>
      <c r="I11" s="21"/>
      <c r="J11" s="7"/>
      <c r="K11" s="7"/>
      <c r="L11" s="20"/>
      <c r="M11" s="20"/>
      <c r="N11" s="22"/>
      <c r="O11" s="22"/>
      <c r="P11" s="7"/>
      <c r="Q11" s="4"/>
      <c r="R11" s="4"/>
      <c r="S11" s="4"/>
      <c r="T11" s="4"/>
      <c r="U11" s="4"/>
    </row>
    <row r="12" spans="1:21" ht="15" customHeight="1" x14ac:dyDescent="0.2">
      <c r="A12" s="2"/>
      <c r="B12" s="9" t="s">
        <v>2</v>
      </c>
      <c r="C12" s="9"/>
      <c r="D12" s="10">
        <v>0</v>
      </c>
      <c r="E12" s="10"/>
      <c r="F12" s="23">
        <f>+D12/D$59*100</f>
        <v>0</v>
      </c>
      <c r="G12" s="24"/>
      <c r="H12" s="23">
        <f>+F12</f>
        <v>0</v>
      </c>
      <c r="I12" s="24"/>
      <c r="J12" s="11">
        <v>0</v>
      </c>
      <c r="K12" s="10"/>
      <c r="L12" s="23">
        <f>+J12/J$59*100</f>
        <v>0</v>
      </c>
      <c r="M12" s="24"/>
      <c r="N12" s="23">
        <f>+L12</f>
        <v>0</v>
      </c>
      <c r="O12" s="24"/>
      <c r="P12" s="25" t="s">
        <v>58</v>
      </c>
      <c r="R12" s="6"/>
    </row>
    <row r="13" spans="1:21" ht="15" customHeight="1" x14ac:dyDescent="0.2">
      <c r="A13" s="2"/>
      <c r="B13" s="9" t="s">
        <v>3</v>
      </c>
      <c r="C13" s="9"/>
      <c r="D13" s="10">
        <v>155</v>
      </c>
      <c r="E13" s="10"/>
      <c r="F13" s="23">
        <f>+D13/D$59*100</f>
        <v>1.1280352791214134E-3</v>
      </c>
      <c r="G13" s="24"/>
      <c r="H13" s="26">
        <f t="shared" ref="H13:H58" si="0">+H12+F13</f>
        <v>1.1280352791214134E-3</v>
      </c>
      <c r="I13" s="24"/>
      <c r="J13" s="11">
        <v>8.5527499999999996E-3</v>
      </c>
      <c r="K13" s="10"/>
      <c r="L13" s="23">
        <f>+J13/J$59*100</f>
        <v>2.2230594392643018E-5</v>
      </c>
      <c r="M13" s="24"/>
      <c r="N13" s="26">
        <f t="shared" ref="N13:N58" si="1">+N12+L13</f>
        <v>2.2230594392643018E-5</v>
      </c>
      <c r="O13" s="24"/>
      <c r="P13" s="25">
        <f t="shared" ref="P13:P59" si="2">J13*1000/D13*1000</f>
        <v>55.179032258064517</v>
      </c>
      <c r="R13" s="6"/>
    </row>
    <row r="14" spans="1:21" ht="15" customHeight="1" x14ac:dyDescent="0.2">
      <c r="A14" s="2"/>
      <c r="B14" s="9" t="s">
        <v>4</v>
      </c>
      <c r="C14" s="9"/>
      <c r="D14" s="10">
        <v>141</v>
      </c>
      <c r="E14" s="10"/>
      <c r="F14" s="23">
        <f t="shared" ref="F14:F58" si="3">+D14/D$59*100</f>
        <v>1.0261482216523824E-3</v>
      </c>
      <c r="G14" s="24"/>
      <c r="H14" s="26">
        <f t="shared" si="0"/>
        <v>2.1541835007737957E-3</v>
      </c>
      <c r="I14" s="24"/>
      <c r="J14" s="11">
        <v>2.2502349999999997E-2</v>
      </c>
      <c r="K14" s="10"/>
      <c r="L14" s="23">
        <f t="shared" ref="L14:L58" si="4">+J14/J$59*100</f>
        <v>5.8488862147413478E-5</v>
      </c>
      <c r="M14" s="24"/>
      <c r="N14" s="26">
        <f t="shared" si="1"/>
        <v>8.0719456540056503E-5</v>
      </c>
      <c r="O14" s="24"/>
      <c r="P14" s="25">
        <f t="shared" si="2"/>
        <v>159.59113475177304</v>
      </c>
      <c r="R14" s="6"/>
    </row>
    <row r="15" spans="1:21" ht="15" customHeight="1" x14ac:dyDescent="0.2">
      <c r="A15" s="2"/>
      <c r="B15" s="9" t="s">
        <v>5</v>
      </c>
      <c r="C15" s="9"/>
      <c r="D15" s="10">
        <v>188</v>
      </c>
      <c r="E15" s="10"/>
      <c r="F15" s="23">
        <f t="shared" si="3"/>
        <v>1.3681976288698432E-3</v>
      </c>
      <c r="G15" s="24"/>
      <c r="H15" s="26">
        <f t="shared" si="0"/>
        <v>3.5223811296436389E-3</v>
      </c>
      <c r="I15" s="24"/>
      <c r="J15" s="11">
        <v>4.7519499999999999E-2</v>
      </c>
      <c r="K15" s="10"/>
      <c r="L15" s="23">
        <f t="shared" si="4"/>
        <v>1.2351427672283182E-4</v>
      </c>
      <c r="M15" s="24"/>
      <c r="N15" s="26">
        <f t="shared" si="1"/>
        <v>2.0423373326288832E-4</v>
      </c>
      <c r="O15" s="24"/>
      <c r="P15" s="25">
        <f t="shared" si="2"/>
        <v>252.76329787234042</v>
      </c>
      <c r="R15" s="6"/>
    </row>
    <row r="16" spans="1:21" ht="15" customHeight="1" x14ac:dyDescent="0.2">
      <c r="A16" s="2"/>
      <c r="B16" s="12" t="s">
        <v>6</v>
      </c>
      <c r="C16" s="12"/>
      <c r="D16" s="13">
        <v>163258</v>
      </c>
      <c r="E16" s="13"/>
      <c r="F16" s="27">
        <f t="shared" si="3"/>
        <v>1.1881340877342172</v>
      </c>
      <c r="G16" s="28"/>
      <c r="H16" s="29">
        <f t="shared" si="0"/>
        <v>1.1916564688638609</v>
      </c>
      <c r="I16" s="28"/>
      <c r="J16" s="14">
        <v>8.4696379099999994</v>
      </c>
      <c r="K16" s="13"/>
      <c r="L16" s="27">
        <f t="shared" si="4"/>
        <v>2.201456666332615E-2</v>
      </c>
      <c r="M16" s="28"/>
      <c r="N16" s="29">
        <f t="shared" si="1"/>
        <v>2.221880039658904E-2</v>
      </c>
      <c r="O16" s="28"/>
      <c r="P16" s="30">
        <f t="shared" si="2"/>
        <v>51.878853777456541</v>
      </c>
      <c r="R16" s="6"/>
    </row>
    <row r="17" spans="2:18" ht="15" customHeight="1" x14ac:dyDescent="0.2">
      <c r="B17" s="9" t="s">
        <v>7</v>
      </c>
      <c r="C17" s="9"/>
      <c r="D17" s="10">
        <v>480996</v>
      </c>
      <c r="E17" s="10"/>
      <c r="F17" s="23">
        <f t="shared" si="3"/>
        <v>3.5005190781695701</v>
      </c>
      <c r="G17" s="24"/>
      <c r="H17" s="26">
        <f t="shared" si="0"/>
        <v>4.6921755470334308</v>
      </c>
      <c r="I17" s="24"/>
      <c r="J17" s="11">
        <v>70.26823773000001</v>
      </c>
      <c r="K17" s="10"/>
      <c r="L17" s="23">
        <f t="shared" si="4"/>
        <v>0.18264355811422581</v>
      </c>
      <c r="M17" s="24"/>
      <c r="N17" s="26">
        <f t="shared" si="1"/>
        <v>0.20486235851081486</v>
      </c>
      <c r="O17" s="24"/>
      <c r="P17" s="25">
        <f t="shared" si="2"/>
        <v>146.08902720604746</v>
      </c>
      <c r="R17" s="6"/>
    </row>
    <row r="18" spans="2:18" ht="15" customHeight="1" x14ac:dyDescent="0.2">
      <c r="B18" s="9" t="s">
        <v>8</v>
      </c>
      <c r="C18" s="9"/>
      <c r="D18" s="10">
        <v>649790</v>
      </c>
      <c r="E18" s="10"/>
      <c r="F18" s="23">
        <f t="shared" si="3"/>
        <v>4.7289422194858277</v>
      </c>
      <c r="G18" s="24"/>
      <c r="H18" s="26">
        <f t="shared" si="0"/>
        <v>9.4211177665192594</v>
      </c>
      <c r="I18" s="24"/>
      <c r="J18" s="11">
        <v>173.09259359999999</v>
      </c>
      <c r="K18" s="10"/>
      <c r="L18" s="23">
        <f t="shared" si="4"/>
        <v>0.44990806941535721</v>
      </c>
      <c r="M18" s="24"/>
      <c r="N18" s="26">
        <f t="shared" si="1"/>
        <v>0.65477042792617213</v>
      </c>
      <c r="O18" s="24"/>
      <c r="P18" s="25">
        <f t="shared" si="2"/>
        <v>266.38235983933265</v>
      </c>
      <c r="R18" s="6"/>
    </row>
    <row r="19" spans="2:18" ht="15" customHeight="1" x14ac:dyDescent="0.2">
      <c r="B19" s="9" t="s">
        <v>9</v>
      </c>
      <c r="C19" s="9"/>
      <c r="D19" s="10">
        <v>672208</v>
      </c>
      <c r="E19" s="10"/>
      <c r="F19" s="23">
        <f t="shared" si="3"/>
        <v>4.8920925090815937</v>
      </c>
      <c r="G19" s="24"/>
      <c r="H19" s="26">
        <f t="shared" si="0"/>
        <v>14.313210275600852</v>
      </c>
      <c r="I19" s="24"/>
      <c r="J19" s="11">
        <v>278.87601475000002</v>
      </c>
      <c r="K19" s="10"/>
      <c r="L19" s="23">
        <f t="shared" si="4"/>
        <v>0.72486388234707932</v>
      </c>
      <c r="M19" s="24"/>
      <c r="N19" s="26">
        <f t="shared" si="1"/>
        <v>1.3796343102732513</v>
      </c>
      <c r="O19" s="24"/>
      <c r="P19" s="25">
        <f t="shared" si="2"/>
        <v>414.8656587693095</v>
      </c>
      <c r="R19" s="6"/>
    </row>
    <row r="20" spans="2:18" ht="15" customHeight="1" x14ac:dyDescent="0.2">
      <c r="B20" s="9" t="s">
        <v>10</v>
      </c>
      <c r="C20" s="9"/>
      <c r="D20" s="10">
        <v>799661</v>
      </c>
      <c r="E20" s="10"/>
      <c r="F20" s="23">
        <f t="shared" si="3"/>
        <v>5.8196504473387645</v>
      </c>
      <c r="G20" s="24"/>
      <c r="H20" s="26">
        <f t="shared" si="0"/>
        <v>20.132860722939618</v>
      </c>
      <c r="I20" s="24"/>
      <c r="J20" s="11">
        <v>460.03626155000001</v>
      </c>
      <c r="K20" s="10"/>
      <c r="L20" s="23">
        <f t="shared" si="4"/>
        <v>1.1957416662974936</v>
      </c>
      <c r="M20" s="24"/>
      <c r="N20" s="26">
        <f t="shared" si="1"/>
        <v>2.5753759765707449</v>
      </c>
      <c r="O20" s="24"/>
      <c r="P20" s="25">
        <f t="shared" si="2"/>
        <v>575.28910569603863</v>
      </c>
      <c r="R20" s="6"/>
    </row>
    <row r="21" spans="2:18" ht="15" customHeight="1" x14ac:dyDescent="0.2">
      <c r="B21" s="12" t="s">
        <v>11</v>
      </c>
      <c r="C21" s="12"/>
      <c r="D21" s="13">
        <v>855468</v>
      </c>
      <c r="E21" s="13"/>
      <c r="F21" s="27">
        <f t="shared" si="3"/>
        <v>6.225794091351208</v>
      </c>
      <c r="G21" s="28"/>
      <c r="H21" s="29">
        <f t="shared" si="0"/>
        <v>26.358654814290826</v>
      </c>
      <c r="I21" s="28"/>
      <c r="J21" s="14">
        <v>614.25985189999994</v>
      </c>
      <c r="K21" s="13"/>
      <c r="L21" s="27">
        <f t="shared" si="4"/>
        <v>1.5966047901872344</v>
      </c>
      <c r="M21" s="28"/>
      <c r="N21" s="29">
        <f t="shared" si="1"/>
        <v>4.1719807667579794</v>
      </c>
      <c r="O21" s="28"/>
      <c r="P21" s="30">
        <f t="shared" si="2"/>
        <v>718.03954315064959</v>
      </c>
      <c r="R21" s="6"/>
    </row>
    <row r="22" spans="2:18" ht="15" customHeight="1" x14ac:dyDescent="0.2">
      <c r="B22" s="9" t="s">
        <v>12</v>
      </c>
      <c r="C22" s="9"/>
      <c r="D22" s="10">
        <v>847837</v>
      </c>
      <c r="E22" s="10"/>
      <c r="F22" s="23">
        <f t="shared" si="3"/>
        <v>6.1702583673836244</v>
      </c>
      <c r="G22" s="24"/>
      <c r="H22" s="26">
        <f t="shared" si="0"/>
        <v>32.528913181674454</v>
      </c>
      <c r="I22" s="24"/>
      <c r="J22" s="11">
        <v>740.06593501999998</v>
      </c>
      <c r="K22" s="10"/>
      <c r="L22" s="23">
        <f t="shared" si="4"/>
        <v>1.9236041770473504</v>
      </c>
      <c r="M22" s="24"/>
      <c r="N22" s="26">
        <f t="shared" si="1"/>
        <v>6.0955849438053296</v>
      </c>
      <c r="O22" s="24"/>
      <c r="P22" s="25">
        <f t="shared" si="2"/>
        <v>872.88704670827053</v>
      </c>
      <c r="R22" s="6"/>
    </row>
    <row r="23" spans="2:18" ht="15" customHeight="1" x14ac:dyDescent="0.2">
      <c r="B23" s="9" t="s">
        <v>13</v>
      </c>
      <c r="C23" s="9"/>
      <c r="D23" s="10">
        <v>793790</v>
      </c>
      <c r="E23" s="10"/>
      <c r="F23" s="23">
        <f t="shared" si="3"/>
        <v>5.7769233820244308</v>
      </c>
      <c r="G23" s="24"/>
      <c r="H23" s="26">
        <f t="shared" si="0"/>
        <v>38.305836563698882</v>
      </c>
      <c r="I23" s="24"/>
      <c r="J23" s="11">
        <v>816.23677251000004</v>
      </c>
      <c r="K23" s="10"/>
      <c r="L23" s="23">
        <f t="shared" si="4"/>
        <v>2.121589970246978</v>
      </c>
      <c r="M23" s="24"/>
      <c r="N23" s="26">
        <f t="shared" si="1"/>
        <v>8.2171749140523076</v>
      </c>
      <c r="O23" s="24"/>
      <c r="P23" s="25">
        <f t="shared" si="2"/>
        <v>1028.2779734060646</v>
      </c>
      <c r="R23" s="6"/>
    </row>
    <row r="24" spans="2:18" ht="15" customHeight="1" x14ac:dyDescent="0.2">
      <c r="B24" s="9" t="s">
        <v>14</v>
      </c>
      <c r="C24" s="9"/>
      <c r="D24" s="10">
        <v>741720</v>
      </c>
      <c r="E24" s="10"/>
      <c r="F24" s="23">
        <f t="shared" si="3"/>
        <v>5.3979763047092559</v>
      </c>
      <c r="G24" s="24"/>
      <c r="H24" s="26">
        <f t="shared" si="0"/>
        <v>43.703812868408136</v>
      </c>
      <c r="I24" s="24"/>
      <c r="J24" s="11">
        <v>882.02616752999995</v>
      </c>
      <c r="K24" s="10"/>
      <c r="L24" s="23">
        <f t="shared" si="4"/>
        <v>2.2925919703085942</v>
      </c>
      <c r="M24" s="24"/>
      <c r="N24" s="26">
        <f t="shared" si="1"/>
        <v>10.509766884360902</v>
      </c>
      <c r="O24" s="24"/>
      <c r="P24" s="25">
        <f t="shared" si="2"/>
        <v>1189.1632523458986</v>
      </c>
      <c r="R24" s="6"/>
    </row>
    <row r="25" spans="2:18" ht="15" customHeight="1" x14ac:dyDescent="0.2">
      <c r="B25" s="9" t="s">
        <v>15</v>
      </c>
      <c r="C25" s="9"/>
      <c r="D25" s="10">
        <v>708684</v>
      </c>
      <c r="E25" s="10"/>
      <c r="F25" s="23">
        <f t="shared" si="3"/>
        <v>5.157551959670192</v>
      </c>
      <c r="G25" s="24"/>
      <c r="H25" s="26">
        <f t="shared" si="0"/>
        <v>48.861364828078329</v>
      </c>
      <c r="I25" s="24"/>
      <c r="J25" s="11">
        <v>993.22864762000006</v>
      </c>
      <c r="K25" s="10"/>
      <c r="L25" s="23">
        <f t="shared" si="4"/>
        <v>2.5816331828234875</v>
      </c>
      <c r="M25" s="24"/>
      <c r="N25" s="26">
        <f t="shared" si="1"/>
        <v>13.09140006718439</v>
      </c>
      <c r="O25" s="24"/>
      <c r="P25" s="25">
        <f t="shared" si="2"/>
        <v>1401.5113190364114</v>
      </c>
      <c r="R25" s="6"/>
    </row>
    <row r="26" spans="2:18" ht="15" customHeight="1" x14ac:dyDescent="0.2">
      <c r="B26" s="12" t="s">
        <v>16</v>
      </c>
      <c r="C26" s="12"/>
      <c r="D26" s="13">
        <v>675810</v>
      </c>
      <c r="E26" s="13"/>
      <c r="F26" s="27">
        <f t="shared" si="3"/>
        <v>4.9183065934389827</v>
      </c>
      <c r="G26" s="28"/>
      <c r="H26" s="29">
        <f t="shared" si="0"/>
        <v>53.779671421517314</v>
      </c>
      <c r="I26" s="28"/>
      <c r="J26" s="14">
        <v>1096.13944294</v>
      </c>
      <c r="K26" s="13"/>
      <c r="L26" s="27">
        <f t="shared" si="4"/>
        <v>2.8491223704395434</v>
      </c>
      <c r="M26" s="28"/>
      <c r="N26" s="29">
        <f t="shared" si="1"/>
        <v>15.940522437623933</v>
      </c>
      <c r="O26" s="28"/>
      <c r="P26" s="30">
        <f t="shared" si="2"/>
        <v>1621.9639291220903</v>
      </c>
      <c r="R26" s="6"/>
    </row>
    <row r="27" spans="2:18" ht="15" customHeight="1" x14ac:dyDescent="0.2">
      <c r="B27" s="9" t="s">
        <v>17</v>
      </c>
      <c r="C27" s="9"/>
      <c r="D27" s="10">
        <v>597882</v>
      </c>
      <c r="E27" s="10"/>
      <c r="F27" s="23">
        <f t="shared" si="3"/>
        <v>4.3511741209785084</v>
      </c>
      <c r="G27" s="24"/>
      <c r="H27" s="26">
        <f t="shared" si="0"/>
        <v>58.13084554249582</v>
      </c>
      <c r="I27" s="24"/>
      <c r="J27" s="11">
        <v>1100.56252657</v>
      </c>
      <c r="K27" s="10"/>
      <c r="L27" s="23">
        <f t="shared" si="4"/>
        <v>2.8606189976229959</v>
      </c>
      <c r="M27" s="24"/>
      <c r="N27" s="26">
        <f t="shared" si="1"/>
        <v>18.801141435246929</v>
      </c>
      <c r="O27" s="24"/>
      <c r="P27" s="25">
        <f t="shared" si="2"/>
        <v>1840.7687914504868</v>
      </c>
      <c r="R27" s="6"/>
    </row>
    <row r="28" spans="2:18" ht="15" customHeight="1" x14ac:dyDescent="0.2">
      <c r="B28" s="9" t="s">
        <v>18</v>
      </c>
      <c r="C28" s="9"/>
      <c r="D28" s="10">
        <v>558648</v>
      </c>
      <c r="E28" s="10"/>
      <c r="F28" s="23">
        <f t="shared" si="3"/>
        <v>4.0656429200685116</v>
      </c>
      <c r="G28" s="24"/>
      <c r="H28" s="26">
        <f t="shared" si="0"/>
        <v>62.196488462564332</v>
      </c>
      <c r="I28" s="24"/>
      <c r="J28" s="11">
        <v>1160.03537925</v>
      </c>
      <c r="K28" s="10"/>
      <c r="L28" s="23">
        <f t="shared" si="4"/>
        <v>3.0152028291745423</v>
      </c>
      <c r="M28" s="24"/>
      <c r="N28" s="26">
        <f t="shared" si="1"/>
        <v>21.81634426442147</v>
      </c>
      <c r="O28" s="24"/>
      <c r="P28" s="25">
        <f t="shared" si="2"/>
        <v>2076.5050250784034</v>
      </c>
      <c r="R28" s="6"/>
    </row>
    <row r="29" spans="2:18" ht="15" customHeight="1" x14ac:dyDescent="0.2">
      <c r="B29" s="9" t="s">
        <v>19</v>
      </c>
      <c r="C29" s="9"/>
      <c r="D29" s="10">
        <v>502121</v>
      </c>
      <c r="E29" s="10"/>
      <c r="F29" s="23">
        <f t="shared" si="3"/>
        <v>3.6542593702433757</v>
      </c>
      <c r="G29" s="24"/>
      <c r="H29" s="26">
        <f t="shared" si="0"/>
        <v>65.850747832807713</v>
      </c>
      <c r="I29" s="24"/>
      <c r="J29" s="11">
        <v>1158.36913175</v>
      </c>
      <c r="K29" s="10"/>
      <c r="L29" s="23">
        <f t="shared" si="4"/>
        <v>3.0108718628385387</v>
      </c>
      <c r="M29" s="24"/>
      <c r="N29" s="26">
        <f t="shared" si="1"/>
        <v>24.827216127260009</v>
      </c>
      <c r="O29" s="24"/>
      <c r="P29" s="25">
        <f t="shared" si="2"/>
        <v>2306.9521723847438</v>
      </c>
      <c r="R29" s="6"/>
    </row>
    <row r="30" spans="2:18" ht="15" customHeight="1" x14ac:dyDescent="0.2">
      <c r="B30" s="9" t="s">
        <v>20</v>
      </c>
      <c r="C30" s="9"/>
      <c r="D30" s="10">
        <v>453450</v>
      </c>
      <c r="E30" s="10"/>
      <c r="F30" s="23">
        <f t="shared" si="3"/>
        <v>3.3000490149522896</v>
      </c>
      <c r="G30" s="24"/>
      <c r="H30" s="26">
        <f t="shared" si="0"/>
        <v>69.150796847760006</v>
      </c>
      <c r="I30" s="24"/>
      <c r="J30" s="11">
        <v>1152.6114976199999</v>
      </c>
      <c r="K30" s="10"/>
      <c r="L30" s="23">
        <f t="shared" si="4"/>
        <v>2.9959064272762612</v>
      </c>
      <c r="M30" s="24"/>
      <c r="N30" s="26">
        <f t="shared" si="1"/>
        <v>27.823122554536269</v>
      </c>
      <c r="O30" s="24"/>
      <c r="P30" s="25">
        <f t="shared" si="2"/>
        <v>2541.8712043665228</v>
      </c>
      <c r="R30" s="6"/>
    </row>
    <row r="31" spans="2:18" ht="15" customHeight="1" x14ac:dyDescent="0.2">
      <c r="B31" s="12" t="s">
        <v>21</v>
      </c>
      <c r="C31" s="12"/>
      <c r="D31" s="13">
        <v>416229</v>
      </c>
      <c r="E31" s="13"/>
      <c r="F31" s="27">
        <f t="shared" si="3"/>
        <v>3.0291677173769469</v>
      </c>
      <c r="G31" s="28"/>
      <c r="H31" s="29">
        <f t="shared" si="0"/>
        <v>72.179964565136956</v>
      </c>
      <c r="I31" s="28"/>
      <c r="J31" s="14">
        <v>1154.8173183599999</v>
      </c>
      <c r="K31" s="13"/>
      <c r="L31" s="27">
        <f t="shared" si="4"/>
        <v>3.0016398704581406</v>
      </c>
      <c r="M31" s="28"/>
      <c r="N31" s="29">
        <f t="shared" si="1"/>
        <v>30.824762424994411</v>
      </c>
      <c r="O31" s="28"/>
      <c r="P31" s="30">
        <f t="shared" si="2"/>
        <v>2774.4758735215469</v>
      </c>
      <c r="R31" s="6"/>
    </row>
    <row r="32" spans="2:18" ht="15" customHeight="1" x14ac:dyDescent="0.2">
      <c r="B32" s="9" t="s">
        <v>22</v>
      </c>
      <c r="C32" s="9"/>
      <c r="D32" s="10">
        <v>399115</v>
      </c>
      <c r="E32" s="10"/>
      <c r="F32" s="23">
        <f t="shared" si="3"/>
        <v>2.9046180672680189</v>
      </c>
      <c r="G32" s="24"/>
      <c r="H32" s="26">
        <f t="shared" si="0"/>
        <v>75.084582632404974</v>
      </c>
      <c r="I32" s="24"/>
      <c r="J32" s="11">
        <v>1202.1769644999999</v>
      </c>
      <c r="K32" s="10"/>
      <c r="L32" s="23">
        <f t="shared" si="4"/>
        <v>3.1247386496715448</v>
      </c>
      <c r="M32" s="24"/>
      <c r="N32" s="26">
        <f t="shared" si="1"/>
        <v>33.949501074665953</v>
      </c>
      <c r="O32" s="24"/>
      <c r="P32" s="25">
        <f t="shared" si="2"/>
        <v>3012.1066973178158</v>
      </c>
      <c r="R32" s="6"/>
    </row>
    <row r="33" spans="2:18" ht="15" customHeight="1" x14ac:dyDescent="0.2">
      <c r="B33" s="9" t="s">
        <v>23</v>
      </c>
      <c r="C33" s="9"/>
      <c r="D33" s="10">
        <v>682069</v>
      </c>
      <c r="E33" s="10"/>
      <c r="F33" s="23">
        <f t="shared" si="3"/>
        <v>4.9638573857746016</v>
      </c>
      <c r="G33" s="24"/>
      <c r="H33" s="26">
        <f t="shared" si="0"/>
        <v>80.048440018179576</v>
      </c>
      <c r="I33" s="24"/>
      <c r="J33" s="11">
        <v>2282.8917393400002</v>
      </c>
      <c r="K33" s="10"/>
      <c r="L33" s="23">
        <f t="shared" si="4"/>
        <v>5.9337687059229927</v>
      </c>
      <c r="M33" s="24"/>
      <c r="N33" s="26">
        <f t="shared" si="1"/>
        <v>39.883269780588947</v>
      </c>
      <c r="O33" s="24"/>
      <c r="P33" s="25">
        <f t="shared" si="2"/>
        <v>3347.0099642997998</v>
      </c>
      <c r="R33" s="6"/>
    </row>
    <row r="34" spans="2:18" ht="15" customHeight="1" x14ac:dyDescent="0.2">
      <c r="B34" s="9" t="s">
        <v>24</v>
      </c>
      <c r="C34" s="9"/>
      <c r="D34" s="10">
        <v>618059</v>
      </c>
      <c r="E34" s="10"/>
      <c r="F34" s="23">
        <f t="shared" si="3"/>
        <v>4.498015203732268</v>
      </c>
      <c r="G34" s="24"/>
      <c r="H34" s="26">
        <f t="shared" si="0"/>
        <v>84.546455221911842</v>
      </c>
      <c r="I34" s="24"/>
      <c r="J34" s="11">
        <v>2352.39926646</v>
      </c>
      <c r="K34" s="10"/>
      <c r="L34" s="23">
        <f t="shared" si="4"/>
        <v>6.114434999529184</v>
      </c>
      <c r="M34" s="24"/>
      <c r="N34" s="26">
        <f t="shared" si="1"/>
        <v>45.997704780118127</v>
      </c>
      <c r="O34" s="24"/>
      <c r="P34" s="25">
        <f t="shared" si="2"/>
        <v>3806.1079386595779</v>
      </c>
      <c r="R34" s="6"/>
    </row>
    <row r="35" spans="2:18" ht="15" customHeight="1" x14ac:dyDescent="0.2">
      <c r="B35" s="9" t="s">
        <v>25</v>
      </c>
      <c r="C35" s="9"/>
      <c r="D35" s="10">
        <v>400728</v>
      </c>
      <c r="E35" s="10"/>
      <c r="F35" s="23">
        <f t="shared" si="3"/>
        <v>2.9163569118178434</v>
      </c>
      <c r="G35" s="24"/>
      <c r="H35" s="26">
        <f t="shared" si="0"/>
        <v>87.462812133729685</v>
      </c>
      <c r="I35" s="24"/>
      <c r="J35" s="11">
        <v>1749.8609997399999</v>
      </c>
      <c r="K35" s="10"/>
      <c r="L35" s="23">
        <f t="shared" si="4"/>
        <v>4.5482973463184067</v>
      </c>
      <c r="M35" s="24"/>
      <c r="N35" s="26">
        <f t="shared" si="1"/>
        <v>50.546002126436534</v>
      </c>
      <c r="O35" s="24"/>
      <c r="P35" s="25">
        <f t="shared" si="2"/>
        <v>4366.705096075143</v>
      </c>
      <c r="R35" s="6"/>
    </row>
    <row r="36" spans="2:18" ht="15" customHeight="1" x14ac:dyDescent="0.2">
      <c r="B36" s="12" t="s">
        <v>26</v>
      </c>
      <c r="C36" s="12"/>
      <c r="D36" s="13">
        <v>289065</v>
      </c>
      <c r="E36" s="13"/>
      <c r="F36" s="27">
        <f t="shared" si="3"/>
        <v>2.1037130190918152</v>
      </c>
      <c r="G36" s="28"/>
      <c r="H36" s="29">
        <f t="shared" si="0"/>
        <v>89.566525152821498</v>
      </c>
      <c r="I36" s="28"/>
      <c r="J36" s="14">
        <v>1429.87825258</v>
      </c>
      <c r="K36" s="13"/>
      <c r="L36" s="27">
        <f t="shared" si="4"/>
        <v>3.7165874676527606</v>
      </c>
      <c r="M36" s="28"/>
      <c r="N36" s="29">
        <f t="shared" si="1"/>
        <v>54.262589594089292</v>
      </c>
      <c r="O36" s="28"/>
      <c r="P36" s="30">
        <f t="shared" si="2"/>
        <v>4946.5630656772701</v>
      </c>
      <c r="R36" s="6"/>
    </row>
    <row r="37" spans="2:18" ht="15" customHeight="1" x14ac:dyDescent="0.2">
      <c r="B37" s="9" t="s">
        <v>27</v>
      </c>
      <c r="C37" s="9"/>
      <c r="D37" s="10">
        <v>216653</v>
      </c>
      <c r="E37" s="10"/>
      <c r="F37" s="23">
        <f t="shared" si="3"/>
        <v>1.5767240472741393</v>
      </c>
      <c r="G37" s="24"/>
      <c r="H37" s="26">
        <f t="shared" si="0"/>
        <v>91.143249200095639</v>
      </c>
      <c r="I37" s="24"/>
      <c r="J37" s="11">
        <v>1201.4388746900001</v>
      </c>
      <c r="K37" s="10"/>
      <c r="L37" s="23">
        <f t="shared" si="4"/>
        <v>3.1228201819048675</v>
      </c>
      <c r="M37" s="24"/>
      <c r="N37" s="26">
        <f t="shared" si="1"/>
        <v>57.385409775994162</v>
      </c>
      <c r="O37" s="24"/>
      <c r="P37" s="25">
        <f t="shared" si="2"/>
        <v>5545.4522886366685</v>
      </c>
      <c r="R37" s="6"/>
    </row>
    <row r="38" spans="2:18" ht="15" customHeight="1" x14ac:dyDescent="0.2">
      <c r="B38" s="9" t="s">
        <v>28</v>
      </c>
      <c r="C38" s="9"/>
      <c r="D38" s="10">
        <v>174683</v>
      </c>
      <c r="E38" s="10"/>
      <c r="F38" s="23">
        <f t="shared" si="3"/>
        <v>1.2712812042759087</v>
      </c>
      <c r="G38" s="24"/>
      <c r="H38" s="26">
        <f t="shared" si="0"/>
        <v>92.414530404371547</v>
      </c>
      <c r="I38" s="24"/>
      <c r="J38" s="11">
        <v>1074.1837631300002</v>
      </c>
      <c r="K38" s="10"/>
      <c r="L38" s="23">
        <f t="shared" si="4"/>
        <v>2.792054431768257</v>
      </c>
      <c r="M38" s="24"/>
      <c r="N38" s="26">
        <f t="shared" si="1"/>
        <v>60.177464207762419</v>
      </c>
      <c r="O38" s="24"/>
      <c r="P38" s="25">
        <f t="shared" si="2"/>
        <v>6149.332007865678</v>
      </c>
      <c r="R38" s="6"/>
    </row>
    <row r="39" spans="2:18" ht="15" customHeight="1" x14ac:dyDescent="0.2">
      <c r="B39" s="9" t="s">
        <v>29</v>
      </c>
      <c r="C39" s="9"/>
      <c r="D39" s="10">
        <v>143374</v>
      </c>
      <c r="E39" s="10"/>
      <c r="F39" s="23">
        <f t="shared" si="3"/>
        <v>1.0434253555403454</v>
      </c>
      <c r="G39" s="24"/>
      <c r="H39" s="26">
        <f t="shared" si="0"/>
        <v>93.457955759911897</v>
      </c>
      <c r="I39" s="24"/>
      <c r="J39" s="11">
        <v>967.35867005</v>
      </c>
      <c r="K39" s="10"/>
      <c r="L39" s="23">
        <f t="shared" si="4"/>
        <v>2.5143910702508712</v>
      </c>
      <c r="M39" s="24"/>
      <c r="N39" s="26">
        <f t="shared" si="1"/>
        <v>62.691855278013293</v>
      </c>
      <c r="O39" s="24"/>
      <c r="P39" s="25">
        <f t="shared" si="2"/>
        <v>6747.0996836943932</v>
      </c>
      <c r="R39" s="6"/>
    </row>
    <row r="40" spans="2:18" ht="15" customHeight="1" x14ac:dyDescent="0.2">
      <c r="B40" s="9" t="s">
        <v>30</v>
      </c>
      <c r="C40" s="9"/>
      <c r="D40" s="10">
        <v>118452</v>
      </c>
      <c r="E40" s="10"/>
      <c r="F40" s="23">
        <f t="shared" si="3"/>
        <v>0.86205183795154616</v>
      </c>
      <c r="G40" s="24"/>
      <c r="H40" s="26">
        <f t="shared" si="0"/>
        <v>94.320007597863437</v>
      </c>
      <c r="I40" s="24"/>
      <c r="J40" s="11">
        <v>869.37758457000007</v>
      </c>
      <c r="K40" s="10"/>
      <c r="L40" s="23">
        <f t="shared" si="4"/>
        <v>2.2597153496397504</v>
      </c>
      <c r="M40" s="24"/>
      <c r="N40" s="26">
        <f t="shared" si="1"/>
        <v>64.951570627653041</v>
      </c>
      <c r="O40" s="24"/>
      <c r="P40" s="25">
        <f t="shared" si="2"/>
        <v>7339.4926600648378</v>
      </c>
      <c r="R40" s="6"/>
    </row>
    <row r="41" spans="2:18" ht="15" customHeight="1" x14ac:dyDescent="0.2">
      <c r="B41" s="12" t="s">
        <v>31</v>
      </c>
      <c r="C41" s="12"/>
      <c r="D41" s="13">
        <v>98791</v>
      </c>
      <c r="E41" s="13"/>
      <c r="F41" s="27">
        <f t="shared" si="3"/>
        <v>0.71896602103021645</v>
      </c>
      <c r="G41" s="28"/>
      <c r="H41" s="29">
        <f t="shared" si="0"/>
        <v>95.03897361889365</v>
      </c>
      <c r="I41" s="28"/>
      <c r="J41" s="14">
        <v>786.96083166999995</v>
      </c>
      <c r="K41" s="13"/>
      <c r="L41" s="27">
        <f t="shared" si="4"/>
        <v>2.0454949638131348</v>
      </c>
      <c r="M41" s="28"/>
      <c r="N41" s="29">
        <f t="shared" si="1"/>
        <v>66.997065591466182</v>
      </c>
      <c r="O41" s="28"/>
      <c r="P41" s="30">
        <f t="shared" si="2"/>
        <v>7965.9162440910613</v>
      </c>
      <c r="R41" s="6"/>
    </row>
    <row r="42" spans="2:18" ht="15" customHeight="1" x14ac:dyDescent="0.2">
      <c r="B42" s="9" t="s">
        <v>32</v>
      </c>
      <c r="C42" s="9"/>
      <c r="D42" s="10">
        <v>83135</v>
      </c>
      <c r="E42" s="10"/>
      <c r="F42" s="23">
        <f t="shared" si="3"/>
        <v>0.60502718019199164</v>
      </c>
      <c r="G42" s="24"/>
      <c r="H42" s="26">
        <f t="shared" si="0"/>
        <v>95.644000799085646</v>
      </c>
      <c r="I42" s="24"/>
      <c r="J42" s="11">
        <v>716.22507332000009</v>
      </c>
      <c r="K42" s="10"/>
      <c r="L42" s="23">
        <f t="shared" si="4"/>
        <v>1.8616362104373365</v>
      </c>
      <c r="M42" s="24"/>
      <c r="N42" s="26">
        <f t="shared" si="1"/>
        <v>68.858701801903521</v>
      </c>
      <c r="O42" s="24"/>
      <c r="P42" s="25">
        <f t="shared" si="2"/>
        <v>8615.2050679016083</v>
      </c>
      <c r="R42" s="6"/>
    </row>
    <row r="43" spans="2:18" ht="15" customHeight="1" x14ac:dyDescent="0.2">
      <c r="B43" s="9" t="s">
        <v>33</v>
      </c>
      <c r="C43" s="9"/>
      <c r="D43" s="10">
        <v>128852</v>
      </c>
      <c r="E43" s="10"/>
      <c r="F43" s="23">
        <f t="shared" si="3"/>
        <v>0.93773936635711197</v>
      </c>
      <c r="G43" s="24"/>
      <c r="H43" s="26">
        <f t="shared" si="0"/>
        <v>96.581740165442753</v>
      </c>
      <c r="I43" s="24"/>
      <c r="J43" s="11">
        <v>1238.1542619100001</v>
      </c>
      <c r="K43" s="10"/>
      <c r="L43" s="23">
        <f t="shared" si="4"/>
        <v>3.2182520466567484</v>
      </c>
      <c r="M43" s="24"/>
      <c r="N43" s="26">
        <f t="shared" si="1"/>
        <v>72.076953848560265</v>
      </c>
      <c r="O43" s="24"/>
      <c r="P43" s="25">
        <f t="shared" si="2"/>
        <v>9609.1194697016745</v>
      </c>
      <c r="R43" s="6"/>
    </row>
    <row r="44" spans="2:18" ht="15" customHeight="1" x14ac:dyDescent="0.2">
      <c r="B44" s="9" t="s">
        <v>34</v>
      </c>
      <c r="C44" s="9"/>
      <c r="D44" s="10">
        <v>95983</v>
      </c>
      <c r="E44" s="10"/>
      <c r="F44" s="23">
        <f t="shared" si="3"/>
        <v>0.69853038836071357</v>
      </c>
      <c r="G44" s="24"/>
      <c r="H44" s="26">
        <f t="shared" si="0"/>
        <v>97.280270553803462</v>
      </c>
      <c r="I44" s="24"/>
      <c r="J44" s="11">
        <v>1053.5033594400002</v>
      </c>
      <c r="K44" s="10"/>
      <c r="L44" s="23">
        <f t="shared" si="4"/>
        <v>2.7383012335210841</v>
      </c>
      <c r="M44" s="24"/>
      <c r="N44" s="26">
        <f t="shared" si="1"/>
        <v>74.81525508208135</v>
      </c>
      <c r="O44" s="24"/>
      <c r="P44" s="25">
        <f t="shared" si="2"/>
        <v>10975.93698300741</v>
      </c>
      <c r="R44" s="6"/>
    </row>
    <row r="45" spans="2:18" ht="15" customHeight="1" x14ac:dyDescent="0.2">
      <c r="B45" s="9" t="s">
        <v>35</v>
      </c>
      <c r="C45" s="9"/>
      <c r="D45" s="10">
        <v>71657</v>
      </c>
      <c r="E45" s="10"/>
      <c r="F45" s="23">
        <f t="shared" si="3"/>
        <v>0.52149434836131037</v>
      </c>
      <c r="G45" s="24"/>
      <c r="H45" s="26">
        <f t="shared" si="0"/>
        <v>97.801764902164777</v>
      </c>
      <c r="I45" s="24"/>
      <c r="J45" s="11">
        <v>884.72030037000002</v>
      </c>
      <c r="K45" s="10"/>
      <c r="L45" s="23">
        <f t="shared" si="4"/>
        <v>2.2995946506635607</v>
      </c>
      <c r="M45" s="24"/>
      <c r="N45" s="26">
        <f t="shared" si="1"/>
        <v>77.114849732744915</v>
      </c>
      <c r="O45" s="24"/>
      <c r="P45" s="25">
        <f t="shared" si="2"/>
        <v>12346.599779086482</v>
      </c>
      <c r="R45" s="6"/>
    </row>
    <row r="46" spans="2:18" ht="15" customHeight="1" x14ac:dyDescent="0.2">
      <c r="B46" s="12" t="s">
        <v>36</v>
      </c>
      <c r="C46" s="12"/>
      <c r="D46" s="13">
        <v>53343</v>
      </c>
      <c r="E46" s="13"/>
      <c r="F46" s="27">
        <f t="shared" si="3"/>
        <v>0.38821152189789387</v>
      </c>
      <c r="G46" s="28"/>
      <c r="H46" s="29">
        <f t="shared" si="0"/>
        <v>98.189976424062678</v>
      </c>
      <c r="I46" s="28"/>
      <c r="J46" s="14">
        <v>729.84618548000003</v>
      </c>
      <c r="K46" s="13"/>
      <c r="L46" s="27">
        <f t="shared" si="4"/>
        <v>1.8970406615911355</v>
      </c>
      <c r="M46" s="28"/>
      <c r="N46" s="29">
        <f t="shared" si="1"/>
        <v>79.011890394336049</v>
      </c>
      <c r="O46" s="28"/>
      <c r="P46" s="30">
        <f t="shared" si="2"/>
        <v>13682.136090583581</v>
      </c>
      <c r="R46" s="6"/>
    </row>
    <row r="47" spans="2:18" ht="15" customHeight="1" x14ac:dyDescent="0.2">
      <c r="B47" s="9" t="s">
        <v>37</v>
      </c>
      <c r="C47" s="9"/>
      <c r="D47" s="10">
        <v>40510</v>
      </c>
      <c r="E47" s="10"/>
      <c r="F47" s="23">
        <f t="shared" si="3"/>
        <v>0.29481747843360295</v>
      </c>
      <c r="G47" s="24"/>
      <c r="H47" s="26">
        <f t="shared" si="0"/>
        <v>98.484793902496278</v>
      </c>
      <c r="I47" s="24"/>
      <c r="J47" s="11">
        <v>610.25629829999991</v>
      </c>
      <c r="K47" s="10"/>
      <c r="L47" s="23">
        <f t="shared" si="4"/>
        <v>1.5861986195157187</v>
      </c>
      <c r="M47" s="24"/>
      <c r="N47" s="26">
        <f t="shared" si="1"/>
        <v>80.598089013851762</v>
      </c>
      <c r="O47" s="24"/>
      <c r="P47" s="25">
        <f t="shared" si="2"/>
        <v>15064.337158726237</v>
      </c>
      <c r="R47" s="6"/>
    </row>
    <row r="48" spans="2:18" ht="15" customHeight="1" x14ac:dyDescent="0.2">
      <c r="B48" s="9" t="s">
        <v>38</v>
      </c>
      <c r="C48" s="9"/>
      <c r="D48" s="10">
        <v>31392</v>
      </c>
      <c r="E48" s="10"/>
      <c r="F48" s="23">
        <f t="shared" si="3"/>
        <v>0.22845989343341552</v>
      </c>
      <c r="G48" s="24"/>
      <c r="H48" s="26">
        <f t="shared" si="0"/>
        <v>98.713253795929688</v>
      </c>
      <c r="I48" s="24"/>
      <c r="J48" s="11">
        <v>515.50551574999997</v>
      </c>
      <c r="K48" s="10"/>
      <c r="L48" s="23">
        <f t="shared" si="4"/>
        <v>1.3399192105239246</v>
      </c>
      <c r="M48" s="24"/>
      <c r="N48" s="26">
        <f t="shared" si="1"/>
        <v>81.938008224375693</v>
      </c>
      <c r="O48" s="24"/>
      <c r="P48" s="25">
        <f t="shared" si="2"/>
        <v>16421.55694922273</v>
      </c>
      <c r="R48" s="6"/>
    </row>
    <row r="49" spans="2:18" ht="15" customHeight="1" x14ac:dyDescent="0.2">
      <c r="B49" s="9" t="s">
        <v>39</v>
      </c>
      <c r="C49" s="9"/>
      <c r="D49" s="10">
        <v>73514</v>
      </c>
      <c r="E49" s="10"/>
      <c r="F49" s="23">
        <f t="shared" si="3"/>
        <v>0.5350089387698812</v>
      </c>
      <c r="G49" s="24"/>
      <c r="H49" s="26">
        <f t="shared" si="0"/>
        <v>99.248262734699566</v>
      </c>
      <c r="I49" s="24"/>
      <c r="J49" s="11">
        <v>1429.06826103</v>
      </c>
      <c r="K49" s="10"/>
      <c r="L49" s="23">
        <f t="shared" si="4"/>
        <v>3.7144821104741315</v>
      </c>
      <c r="M49" s="24"/>
      <c r="N49" s="26">
        <f t="shared" si="1"/>
        <v>85.65249033484983</v>
      </c>
      <c r="O49" s="24"/>
      <c r="P49" s="25">
        <f t="shared" si="2"/>
        <v>19439.402848845115</v>
      </c>
      <c r="R49" s="6"/>
    </row>
    <row r="50" spans="2:18" ht="15" customHeight="1" x14ac:dyDescent="0.2">
      <c r="B50" s="9" t="s">
        <v>40</v>
      </c>
      <c r="C50" s="9"/>
      <c r="D50" s="10">
        <v>34203</v>
      </c>
      <c r="E50" s="10"/>
      <c r="F50" s="23">
        <f t="shared" si="3"/>
        <v>0.24891735904380452</v>
      </c>
      <c r="G50" s="24"/>
      <c r="H50" s="26">
        <f t="shared" si="0"/>
        <v>99.497180093743367</v>
      </c>
      <c r="I50" s="24"/>
      <c r="J50" s="11">
        <v>855.34187195000004</v>
      </c>
      <c r="K50" s="10"/>
      <c r="L50" s="23">
        <f t="shared" si="4"/>
        <v>2.2232332550775431</v>
      </c>
      <c r="M50" s="24"/>
      <c r="N50" s="26">
        <f t="shared" si="1"/>
        <v>87.875723589927375</v>
      </c>
      <c r="O50" s="24"/>
      <c r="P50" s="25">
        <f t="shared" si="2"/>
        <v>25007.80258895419</v>
      </c>
      <c r="R50" s="6"/>
    </row>
    <row r="51" spans="2:18" ht="15" customHeight="1" x14ac:dyDescent="0.2">
      <c r="B51" s="12" t="s">
        <v>41</v>
      </c>
      <c r="C51" s="12"/>
      <c r="D51" s="13">
        <v>19442</v>
      </c>
      <c r="E51" s="13"/>
      <c r="F51" s="27">
        <f t="shared" si="3"/>
        <v>0.1414920122366356</v>
      </c>
      <c r="G51" s="28"/>
      <c r="H51" s="29">
        <f t="shared" si="0"/>
        <v>99.638672105980007</v>
      </c>
      <c r="I51" s="28"/>
      <c r="J51" s="14">
        <v>599.48051945000009</v>
      </c>
      <c r="K51" s="13"/>
      <c r="L51" s="27">
        <f t="shared" si="4"/>
        <v>1.5581898540450612</v>
      </c>
      <c r="M51" s="28"/>
      <c r="N51" s="29">
        <f t="shared" si="1"/>
        <v>89.433913443972443</v>
      </c>
      <c r="O51" s="28"/>
      <c r="P51" s="30">
        <f t="shared" si="2"/>
        <v>30834.30302695197</v>
      </c>
      <c r="R51" s="6"/>
    </row>
    <row r="52" spans="2:18" ht="15" customHeight="1" x14ac:dyDescent="0.2">
      <c r="B52" s="9" t="s">
        <v>42</v>
      </c>
      <c r="C52" s="9"/>
      <c r="D52" s="10">
        <v>12397</v>
      </c>
      <c r="E52" s="10"/>
      <c r="F52" s="23">
        <f t="shared" si="3"/>
        <v>9.0220989388826847E-2</v>
      </c>
      <c r="G52" s="24"/>
      <c r="H52" s="26">
        <f t="shared" si="0"/>
        <v>99.728893095368832</v>
      </c>
      <c r="I52" s="24"/>
      <c r="J52" s="11">
        <v>453.52240932999996</v>
      </c>
      <c r="K52" s="10"/>
      <c r="L52" s="23">
        <f t="shared" si="4"/>
        <v>1.1788106433357048</v>
      </c>
      <c r="M52" s="24"/>
      <c r="N52" s="26">
        <f t="shared" si="1"/>
        <v>90.612724087308152</v>
      </c>
      <c r="O52" s="24"/>
      <c r="P52" s="25">
        <f t="shared" si="2"/>
        <v>36583.238632733715</v>
      </c>
      <c r="R52" s="6"/>
    </row>
    <row r="53" spans="2:18" ht="15" customHeight="1" x14ac:dyDescent="0.2">
      <c r="B53" s="15" t="s">
        <v>43</v>
      </c>
      <c r="C53" s="15"/>
      <c r="D53" s="10">
        <v>8101</v>
      </c>
      <c r="E53" s="10"/>
      <c r="F53" s="23">
        <f t="shared" si="3"/>
        <v>5.8956218039758521E-2</v>
      </c>
      <c r="G53" s="24"/>
      <c r="H53" s="26">
        <f t="shared" si="0"/>
        <v>99.787849313408586</v>
      </c>
      <c r="I53" s="24"/>
      <c r="J53" s="11">
        <v>344.74163912</v>
      </c>
      <c r="K53" s="10"/>
      <c r="L53" s="23">
        <f t="shared" si="4"/>
        <v>0.89606402028957177</v>
      </c>
      <c r="M53" s="24"/>
      <c r="N53" s="26">
        <f t="shared" si="1"/>
        <v>91.508788107597724</v>
      </c>
      <c r="O53" s="24"/>
      <c r="P53" s="25">
        <f t="shared" si="2"/>
        <v>42555.442429329712</v>
      </c>
      <c r="R53" s="6"/>
    </row>
    <row r="54" spans="2:18" ht="15" customHeight="1" x14ac:dyDescent="0.2">
      <c r="B54" s="16" t="s">
        <v>44</v>
      </c>
      <c r="C54" s="16"/>
      <c r="D54" s="10">
        <v>5754</v>
      </c>
      <c r="E54" s="10"/>
      <c r="F54" s="23">
        <f t="shared" si="3"/>
        <v>4.1875580619771688E-2</v>
      </c>
      <c r="G54" s="24"/>
      <c r="H54" s="26">
        <f t="shared" si="0"/>
        <v>99.829724894028359</v>
      </c>
      <c r="I54" s="24"/>
      <c r="J54" s="11">
        <v>278.87054919000002</v>
      </c>
      <c r="K54" s="10"/>
      <c r="L54" s="23">
        <f t="shared" si="4"/>
        <v>0.72484967608038275</v>
      </c>
      <c r="M54" s="24"/>
      <c r="N54" s="26">
        <f t="shared" si="1"/>
        <v>92.233637783678105</v>
      </c>
      <c r="O54" s="24"/>
      <c r="P54" s="25">
        <f t="shared" si="2"/>
        <v>48465.510808133484</v>
      </c>
      <c r="R54" s="6"/>
    </row>
    <row r="55" spans="2:18" ht="15" customHeight="1" x14ac:dyDescent="0.2">
      <c r="B55" s="16" t="s">
        <v>45</v>
      </c>
      <c r="C55" s="16"/>
      <c r="D55" s="10">
        <v>12487</v>
      </c>
      <c r="E55" s="10"/>
      <c r="F55" s="23">
        <f t="shared" si="3"/>
        <v>9.0875977615413481E-2</v>
      </c>
      <c r="G55" s="24"/>
      <c r="H55" s="26">
        <f t="shared" si="0"/>
        <v>99.920600871643771</v>
      </c>
      <c r="I55" s="24"/>
      <c r="J55" s="11">
        <v>786.16040157000009</v>
      </c>
      <c r="K55" s="10"/>
      <c r="L55" s="23">
        <f t="shared" si="4"/>
        <v>2.043414459075739</v>
      </c>
      <c r="M55" s="24"/>
      <c r="N55" s="26">
        <f t="shared" si="1"/>
        <v>94.27705224275384</v>
      </c>
      <c r="O55" s="24"/>
      <c r="P55" s="25">
        <f t="shared" si="2"/>
        <v>62958.308766717397</v>
      </c>
      <c r="R55" s="6"/>
    </row>
    <row r="56" spans="2:18" ht="15" customHeight="1" x14ac:dyDescent="0.2">
      <c r="B56" s="17" t="s">
        <v>46</v>
      </c>
      <c r="C56" s="17"/>
      <c r="D56" s="13">
        <v>4299</v>
      </c>
      <c r="E56" s="13"/>
      <c r="F56" s="27">
        <f t="shared" si="3"/>
        <v>3.1286604289954556E-2</v>
      </c>
      <c r="G56" s="28"/>
      <c r="H56" s="29">
        <f t="shared" si="0"/>
        <v>99.951887475933731</v>
      </c>
      <c r="I56" s="28"/>
      <c r="J56" s="14">
        <v>400.92947253</v>
      </c>
      <c r="K56" s="13"/>
      <c r="L56" s="27">
        <f t="shared" si="4"/>
        <v>1.0421093196773834</v>
      </c>
      <c r="M56" s="28"/>
      <c r="N56" s="29">
        <f t="shared" si="1"/>
        <v>95.319161562431219</v>
      </c>
      <c r="O56" s="28"/>
      <c r="P56" s="30">
        <f t="shared" si="2"/>
        <v>93261.10084438241</v>
      </c>
      <c r="R56" s="6"/>
    </row>
    <row r="57" spans="2:18" ht="15" customHeight="1" x14ac:dyDescent="0.2">
      <c r="B57" s="16" t="s">
        <v>47</v>
      </c>
      <c r="C57" s="16"/>
      <c r="D57" s="10">
        <v>2047</v>
      </c>
      <c r="E57" s="10"/>
      <c r="F57" s="23">
        <f t="shared" si="3"/>
        <v>1.4897343331364731E-2</v>
      </c>
      <c r="G57" s="24"/>
      <c r="H57" s="26">
        <f t="shared" si="0"/>
        <v>99.966784819265101</v>
      </c>
      <c r="I57" s="24"/>
      <c r="J57" s="11">
        <v>249.6141193</v>
      </c>
      <c r="K57" s="10"/>
      <c r="L57" s="23">
        <f t="shared" si="4"/>
        <v>0.64880538316156855</v>
      </c>
      <c r="M57" s="24"/>
      <c r="N57" s="26">
        <f t="shared" si="1"/>
        <v>95.967966945592792</v>
      </c>
      <c r="O57" s="24"/>
      <c r="P57" s="25">
        <f t="shared" si="2"/>
        <v>121941.43590620419</v>
      </c>
      <c r="R57" s="6"/>
    </row>
    <row r="58" spans="2:18" ht="15" customHeight="1" x14ac:dyDescent="0.2">
      <c r="B58" s="16" t="s">
        <v>48</v>
      </c>
      <c r="C58" s="16"/>
      <c r="D58" s="10">
        <v>4564</v>
      </c>
      <c r="E58" s="10"/>
      <c r="F58" s="23">
        <f t="shared" si="3"/>
        <v>3.3215180734904072E-2</v>
      </c>
      <c r="G58" s="24"/>
      <c r="H58" s="26">
        <f t="shared" si="0"/>
        <v>100</v>
      </c>
      <c r="I58" s="24"/>
      <c r="J58" s="11">
        <v>1551.2392560000001</v>
      </c>
      <c r="K58" s="10"/>
      <c r="L58" s="23">
        <f t="shared" si="4"/>
        <v>4.0320330544072176</v>
      </c>
      <c r="M58" s="24"/>
      <c r="N58" s="26">
        <f t="shared" si="1"/>
        <v>100.00000000000001</v>
      </c>
      <c r="O58" s="24"/>
      <c r="P58" s="25">
        <f t="shared" si="2"/>
        <v>339885.90184049081</v>
      </c>
      <c r="R58" s="6"/>
    </row>
    <row r="59" spans="2:18" ht="15.95" customHeight="1" x14ac:dyDescent="0.2">
      <c r="B59" s="18" t="s">
        <v>52</v>
      </c>
      <c r="C59" s="18"/>
      <c r="D59" s="19">
        <v>13740705</v>
      </c>
      <c r="E59" s="19"/>
      <c r="F59" s="31">
        <f>SUM(F12:F58)</f>
        <v>100</v>
      </c>
      <c r="G59" s="32"/>
      <c r="H59" s="33"/>
      <c r="I59" s="33"/>
      <c r="J59" s="34">
        <v>38472.880431980004</v>
      </c>
      <c r="K59" s="19"/>
      <c r="L59" s="31">
        <f>SUM(L12:L58)</f>
        <v>100.00000000000001</v>
      </c>
      <c r="M59" s="32"/>
      <c r="N59" s="33"/>
      <c r="O59" s="33"/>
      <c r="P59" s="35">
        <f t="shared" si="2"/>
        <v>2799.9204139802146</v>
      </c>
      <c r="R59" s="6"/>
    </row>
  </sheetData>
  <mergeCells count="12">
    <mergeCell ref="P7:P10"/>
    <mergeCell ref="B2:P2"/>
    <mergeCell ref="B4:P4"/>
    <mergeCell ref="D9:D10"/>
    <mergeCell ref="H9:H10"/>
    <mergeCell ref="F9:F10"/>
    <mergeCell ref="L9:L10"/>
    <mergeCell ref="N9:N10"/>
    <mergeCell ref="D7:H7"/>
    <mergeCell ref="B7:B10"/>
    <mergeCell ref="J7:N7"/>
    <mergeCell ref="B5:P5"/>
  </mergeCells>
  <phoneticPr fontId="3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C_IV.53</vt:lpstr>
      <vt:lpstr>C_IV.53!Área_de_impresión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2015-11-11T11:01:46Z</cp:lastPrinted>
  <dcterms:created xsi:type="dcterms:W3CDTF">1996-11-27T10:00:04Z</dcterms:created>
  <dcterms:modified xsi:type="dcterms:W3CDTF">2016-07-07T06:31:15Z</dcterms:modified>
</cp:coreProperties>
</file>