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4" sheetId="169" r:id="rId1"/>
  </sheets>
  <definedNames>
    <definedName name="_xlnm.Print_Area" localSheetId="0">C_IV.54!$B$2:$P$59</definedName>
  </definedNames>
  <calcPr calcId="145621"/>
</workbook>
</file>

<file path=xl/calcChain.xml><?xml version="1.0" encoding="utf-8"?>
<calcChain xmlns="http://schemas.openxmlformats.org/spreadsheetml/2006/main">
  <c r="P13" i="169" l="1"/>
  <c r="P14" i="169"/>
  <c r="P15" i="169"/>
  <c r="P16" i="169"/>
  <c r="P17" i="169"/>
  <c r="P18" i="169"/>
  <c r="P19" i="169"/>
  <c r="P20" i="169"/>
  <c r="P21" i="169"/>
  <c r="P22" i="169"/>
  <c r="P23" i="169"/>
  <c r="P24" i="169"/>
  <c r="P25" i="169"/>
  <c r="P26" i="169"/>
  <c r="P27" i="169"/>
  <c r="P28" i="169"/>
  <c r="P29" i="169"/>
  <c r="P30" i="169"/>
  <c r="P31" i="169"/>
  <c r="P32" i="169"/>
  <c r="P33" i="169"/>
  <c r="P34" i="169"/>
  <c r="P35" i="169"/>
  <c r="P36" i="169"/>
  <c r="P37" i="169"/>
  <c r="P38" i="169"/>
  <c r="P39" i="169"/>
  <c r="P40" i="169"/>
  <c r="P41" i="169"/>
  <c r="P42" i="169"/>
  <c r="P43" i="169"/>
  <c r="P44" i="169"/>
  <c r="P45" i="169"/>
  <c r="P46" i="169"/>
  <c r="P47" i="169"/>
  <c r="P48" i="169"/>
  <c r="P49" i="169"/>
  <c r="P50" i="169"/>
  <c r="P51" i="169"/>
  <c r="P52" i="169"/>
  <c r="P53" i="169"/>
  <c r="P54" i="169"/>
  <c r="P55" i="169"/>
  <c r="P56" i="169"/>
  <c r="P57" i="169"/>
  <c r="P58" i="169"/>
  <c r="P59" i="169"/>
  <c r="L58" i="169" l="1"/>
  <c r="L57" i="169"/>
  <c r="L56" i="169"/>
  <c r="L55" i="169"/>
  <c r="L54" i="169"/>
  <c r="L53" i="169"/>
  <c r="L52" i="169"/>
  <c r="L51" i="169"/>
  <c r="L50" i="169"/>
  <c r="L49" i="169"/>
  <c r="L48" i="169"/>
  <c r="L47" i="169"/>
  <c r="L46" i="169"/>
  <c r="L45" i="169"/>
  <c r="L44" i="169"/>
  <c r="L43" i="169"/>
  <c r="L42" i="169"/>
  <c r="L41" i="169"/>
  <c r="L40" i="169"/>
  <c r="L39" i="169"/>
  <c r="L38" i="169"/>
  <c r="L37" i="169"/>
  <c r="L36" i="169"/>
  <c r="L35" i="169"/>
  <c r="L34" i="169"/>
  <c r="L33" i="169"/>
  <c r="L32" i="169"/>
  <c r="L31" i="169"/>
  <c r="L30" i="169"/>
  <c r="L29" i="169"/>
  <c r="L28" i="169"/>
  <c r="L27" i="169"/>
  <c r="L26" i="169"/>
  <c r="L25" i="169"/>
  <c r="L24" i="169"/>
  <c r="L23" i="169"/>
  <c r="L22" i="169"/>
  <c r="L21" i="169"/>
  <c r="L20" i="169"/>
  <c r="L19" i="169"/>
  <c r="L18" i="169"/>
  <c r="L17" i="169"/>
  <c r="L16" i="169"/>
  <c r="L15" i="169"/>
  <c r="L14" i="169"/>
  <c r="L13" i="169"/>
  <c r="L12" i="169"/>
  <c r="L59" i="169" s="1"/>
  <c r="F58" i="169"/>
  <c r="F57" i="169"/>
  <c r="F56" i="169"/>
  <c r="F55" i="169"/>
  <c r="F54" i="169"/>
  <c r="F53" i="169"/>
  <c r="F52" i="169"/>
  <c r="F51" i="169"/>
  <c r="F50" i="169"/>
  <c r="F49" i="169"/>
  <c r="F48" i="169"/>
  <c r="F47" i="169"/>
  <c r="F46" i="169"/>
  <c r="F45" i="169"/>
  <c r="F44" i="169"/>
  <c r="F43" i="169"/>
  <c r="F42" i="169"/>
  <c r="F41" i="169"/>
  <c r="F40" i="169"/>
  <c r="F39" i="169"/>
  <c r="F38" i="169"/>
  <c r="F37" i="169"/>
  <c r="F36" i="169"/>
  <c r="F35" i="169"/>
  <c r="F34" i="169"/>
  <c r="F33" i="169"/>
  <c r="F32" i="169"/>
  <c r="F31" i="169"/>
  <c r="F30" i="169"/>
  <c r="F29" i="169"/>
  <c r="F28" i="169"/>
  <c r="F27" i="169"/>
  <c r="F26" i="169"/>
  <c r="F25" i="169"/>
  <c r="F24" i="169"/>
  <c r="F23" i="169"/>
  <c r="F22" i="169"/>
  <c r="F21" i="169"/>
  <c r="F20" i="169"/>
  <c r="F19" i="169"/>
  <c r="F18" i="169"/>
  <c r="F17" i="169"/>
  <c r="F16" i="169"/>
  <c r="F15" i="169"/>
  <c r="F14" i="169"/>
  <c r="F13" i="169"/>
  <c r="F12" i="169"/>
  <c r="F59" i="169" l="1"/>
  <c r="N12" i="169"/>
  <c r="N13" i="169" s="1"/>
  <c r="N14" i="169" s="1"/>
  <c r="N15" i="169" s="1"/>
  <c r="N16" i="169" s="1"/>
  <c r="N17" i="169" s="1"/>
  <c r="N18" i="169" s="1"/>
  <c r="N19" i="169" s="1"/>
  <c r="N20" i="169" s="1"/>
  <c r="N21" i="169" s="1"/>
  <c r="N22" i="169" s="1"/>
  <c r="N23" i="169" s="1"/>
  <c r="N24" i="169" s="1"/>
  <c r="N25" i="169" s="1"/>
  <c r="N26" i="169" s="1"/>
  <c r="N27" i="169" s="1"/>
  <c r="N28" i="169" s="1"/>
  <c r="N29" i="169" s="1"/>
  <c r="N30" i="169" s="1"/>
  <c r="N31" i="169" s="1"/>
  <c r="N32" i="169" s="1"/>
  <c r="N33" i="169" s="1"/>
  <c r="N34" i="169" s="1"/>
  <c r="N35" i="169" s="1"/>
  <c r="N36" i="169" s="1"/>
  <c r="N37" i="169" s="1"/>
  <c r="N38" i="169" s="1"/>
  <c r="N39" i="169" s="1"/>
  <c r="N40" i="169" s="1"/>
  <c r="N41" i="169" s="1"/>
  <c r="N42" i="169" s="1"/>
  <c r="N43" i="169" s="1"/>
  <c r="N44" i="169" s="1"/>
  <c r="N45" i="169" s="1"/>
  <c r="N46" i="169" s="1"/>
  <c r="N47" i="169" s="1"/>
  <c r="N48" i="169" s="1"/>
  <c r="N49" i="169" s="1"/>
  <c r="N50" i="169" s="1"/>
  <c r="N51" i="169" s="1"/>
  <c r="N52" i="169" s="1"/>
  <c r="N53" i="169" s="1"/>
  <c r="N54" i="169" s="1"/>
  <c r="N55" i="169" s="1"/>
  <c r="N56" i="169" s="1"/>
  <c r="N57" i="169" s="1"/>
  <c r="N58" i="169" s="1"/>
  <c r="H12" i="169"/>
  <c r="H13" i="169" s="1"/>
  <c r="H14" i="169" s="1"/>
  <c r="H15" i="169" s="1"/>
  <c r="H16" i="169" s="1"/>
  <c r="H17" i="169" s="1"/>
  <c r="H18" i="169" s="1"/>
  <c r="H19" i="169" s="1"/>
  <c r="H20" i="169" s="1"/>
  <c r="H21" i="169" s="1"/>
  <c r="H22" i="169" s="1"/>
  <c r="H23" i="169" s="1"/>
  <c r="H24" i="169" s="1"/>
  <c r="H25" i="169" s="1"/>
  <c r="H26" i="169" s="1"/>
  <c r="H27" i="169" s="1"/>
  <c r="H28" i="169" s="1"/>
  <c r="H29" i="169" s="1"/>
  <c r="H30" i="169" s="1"/>
  <c r="H31" i="169" s="1"/>
  <c r="H32" i="169" s="1"/>
  <c r="H33" i="169" s="1"/>
  <c r="H34" i="169" s="1"/>
  <c r="H35" i="169" s="1"/>
  <c r="H36" i="169" s="1"/>
  <c r="H37" i="169" s="1"/>
  <c r="H38" i="169" s="1"/>
  <c r="H39" i="169" s="1"/>
  <c r="H40" i="169" s="1"/>
  <c r="H41" i="169" s="1"/>
  <c r="H42" i="169" s="1"/>
  <c r="H43" i="169" s="1"/>
  <c r="H44" i="169" s="1"/>
  <c r="H45" i="169" s="1"/>
  <c r="H46" i="169" s="1"/>
  <c r="H47" i="169" s="1"/>
  <c r="H48" i="169" s="1"/>
  <c r="H49" i="169" s="1"/>
  <c r="H50" i="169" s="1"/>
  <c r="H51" i="169" s="1"/>
  <c r="H52" i="169" s="1"/>
  <c r="H53" i="169" s="1"/>
  <c r="H54" i="169" s="1"/>
  <c r="H55" i="169" s="1"/>
  <c r="H56" i="169" s="1"/>
  <c r="H57" i="169" s="1"/>
  <c r="H58" i="16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<sst xmlns="http://schemas.openxmlformats.org/spreadsheetml/2006/main" count="63" uniqueCount="61">
  <si>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</si>
  <si>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</si>
  <si>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</si>
  <si>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</si>
  <si>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</si>
  <si>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</si>
  <si>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</si>
  <si>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</si>
  <si>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</si>
  <si>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</si>
  <si>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</si>
  <si>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</si>
  <si>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</si>
  <si>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</si>
  <si>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</si>
  <si>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</si>
  <si>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</si>
  <si>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</si>
  <si>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</si>
  <si>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</si>
  <si>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</si>
  <si>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</si>
  <si>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</si>
  <si>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</si>
  <si>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</si>
  <si>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</si>
  <si>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</si>
  <si>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</si>
  <si>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</si>
  <si>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</si>
  <si>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</si>
  <si>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</si>
  <si>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</si>
  <si>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</si>
  <si>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</si>
  <si>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</si>
  <si>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</si>
  <si>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</si>
  <si>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</si>
  <si>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</si>
  <si>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</si>
  <si>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</si>
  <si>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</si>
  <si>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</si>
  <si>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</si>
  <si>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</si>
  <si>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</si>
  <si>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</si>
  <si>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</si>
  <si>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</si>
  <si>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</si>
  <si>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</si>
  <si>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</si>
  <si>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</si>
  <si>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</si>
  <si>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</si>
  <si>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</si>
  <si>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</si>
  <si>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</si>
  <si>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IV.54. </t>
    </r>
    <r>
      <rPr>
        <b/>
        <sz val="14"/>
        <rFont val="Times New Roman"/>
        <family val="1"/>
      </rPr>
      <t>Cuota íntegra autonómica.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</si>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</sst>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8" t="s">
        <v>53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59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60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5" t="s">
        <v>49</v>
      </c>
      <c r="E7" s="45"/>
      <c r="F7" s="45"/>
      <c r="G7" s="45"/>
      <c r="H7" s="45"/>
      <c r="I7" s="22"/>
      <c r="J7" s="45" t="s">
        <v>0</v>
      </c>
      <c r="K7" s="45"/>
      <c r="L7" s="45"/>
      <c r="M7" s="45"/>
      <c r="N7" s="45"/>
      <c r="O7" s="22"/>
      <c r="P7" s="47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2:21" ht="15" customHeight="1" x14ac:dyDescent="0.2">
      <c r="B9" s="46"/>
      <c r="C9" s="7"/>
      <c r="D9" s="43" t="s">
        <v>1</v>
      </c>
      <c r="E9" s="8"/>
      <c r="F9" s="43" t="s">
        <v>50</v>
      </c>
      <c r="G9" s="8"/>
      <c r="H9" s="43" t="s">
        <v>51</v>
      </c>
      <c r="I9" s="21"/>
      <c r="J9" s="36" t="s">
        <v>54</v>
      </c>
      <c r="K9" s="7"/>
      <c r="L9" s="43" t="s">
        <v>50</v>
      </c>
      <c r="M9" s="8"/>
      <c r="N9" s="44" t="s">
        <v>51</v>
      </c>
      <c r="O9" s="22"/>
      <c r="P9" s="47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3"/>
      <c r="E10" s="8"/>
      <c r="F10" s="43"/>
      <c r="G10" s="8"/>
      <c r="H10" s="43"/>
      <c r="I10" s="21"/>
      <c r="J10" s="37" t="s">
        <v>55</v>
      </c>
      <c r="K10" s="7"/>
      <c r="L10" s="43"/>
      <c r="M10" s="8"/>
      <c r="N10" s="44"/>
      <c r="O10" s="22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f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25" t="s">
        <v>58</v>
      </c>
      <c r="R12" s="6"/>
    </row>
    <row r="13" spans="2:21" ht="15" customHeight="1" x14ac:dyDescent="0.2">
      <c r="B13" s="9" t="s">
        <v>3</v>
      </c>
      <c r="C13" s="9"/>
      <c r="D13" s="10">
        <v>155</v>
      </c>
      <c r="E13" s="10"/>
      <c r="F13" s="23">
        <f>+D13/D$59*100</f>
        <v>1.1280969354045872E-3</v>
      </c>
      <c r="G13" s="24"/>
      <c r="H13" s="26">
        <f t="shared" ref="H13:H58" si="0">+H12+F13</f>
        <v>1.1280969354045872E-3</v>
      </c>
      <c r="I13" s="24"/>
      <c r="J13" s="11">
        <v>7.74663E-3</v>
      </c>
      <c r="K13" s="10"/>
      <c r="L13" s="23">
        <f>+J13/J$59*100</f>
        <v>2.3047771272487122E-5</v>
      </c>
      <c r="M13" s="24"/>
      <c r="N13" s="26">
        <f t="shared" ref="N13:N58" si="1">+N12+L13</f>
        <v>2.3047771272487122E-5</v>
      </c>
      <c r="O13" s="24"/>
      <c r="P13" s="25">
        <f t="shared" ref="P13:P59" si="2">J13*1000/D13*1000</f>
        <v>49.978258064516126</v>
      </c>
      <c r="R13" s="6"/>
    </row>
    <row r="14" spans="2:21" ht="15" customHeight="1" x14ac:dyDescent="0.2">
      <c r="B14" s="9" t="s">
        <v>4</v>
      </c>
      <c r="C14" s="9"/>
      <c r="D14" s="10">
        <v>141</v>
      </c>
      <c r="E14" s="10"/>
      <c r="F14" s="23">
        <f t="shared" ref="F14:F58" si="3">+D14/D$59*100</f>
        <v>1.0262043089809471E-3</v>
      </c>
      <c r="G14" s="24"/>
      <c r="H14" s="26">
        <f t="shared" si="0"/>
        <v>2.1543012443855343E-3</v>
      </c>
      <c r="I14" s="24"/>
      <c r="J14" s="11">
        <v>2.0490970000000001E-2</v>
      </c>
      <c r="K14" s="10"/>
      <c r="L14" s="23">
        <f t="shared" ref="L14:L58" si="4">+J14/J$59*100</f>
        <v>6.0964727850871338E-5</v>
      </c>
      <c r="M14" s="24"/>
      <c r="N14" s="26">
        <f t="shared" si="1"/>
        <v>8.4012499123358456E-5</v>
      </c>
      <c r="O14" s="24"/>
      <c r="P14" s="25">
        <f t="shared" si="2"/>
        <v>145.32602836879431</v>
      </c>
      <c r="R14" s="6"/>
    </row>
    <row r="15" spans="2:21" ht="15" customHeight="1" x14ac:dyDescent="0.2">
      <c r="B15" s="9" t="s">
        <v>5</v>
      </c>
      <c r="C15" s="9"/>
      <c r="D15" s="10">
        <v>188</v>
      </c>
      <c r="E15" s="10"/>
      <c r="F15" s="23">
        <f t="shared" si="3"/>
        <v>1.3682724119745962E-3</v>
      </c>
      <c r="G15" s="24"/>
      <c r="H15" s="26">
        <f t="shared" si="0"/>
        <v>3.5225736563601305E-3</v>
      </c>
      <c r="I15" s="24"/>
      <c r="J15" s="11">
        <v>4.3482629999999994E-2</v>
      </c>
      <c r="K15" s="10"/>
      <c r="L15" s="23">
        <f t="shared" si="4"/>
        <v>1.2936950784614556E-4</v>
      </c>
      <c r="M15" s="24"/>
      <c r="N15" s="26">
        <f t="shared" si="1"/>
        <v>2.1338200696950402E-4</v>
      </c>
      <c r="O15" s="24"/>
      <c r="P15" s="25">
        <f t="shared" si="2"/>
        <v>231.29058510638296</v>
      </c>
      <c r="R15" s="6"/>
    </row>
    <row r="16" spans="2:21" ht="15" customHeight="1" x14ac:dyDescent="0.2">
      <c r="B16" s="12" t="s">
        <v>6</v>
      </c>
      <c r="C16" s="12"/>
      <c r="D16" s="13">
        <v>163245</v>
      </c>
      <c r="E16" s="13"/>
      <c r="F16" s="27">
        <f t="shared" si="3"/>
        <v>1.1881044143233666</v>
      </c>
      <c r="G16" s="28"/>
      <c r="H16" s="29">
        <f t="shared" si="0"/>
        <v>1.1916269879797268</v>
      </c>
      <c r="I16" s="28"/>
      <c r="J16" s="14">
        <v>7.7216356299999998</v>
      </c>
      <c r="K16" s="13"/>
      <c r="L16" s="27">
        <f t="shared" si="4"/>
        <v>2.2973408030295368E-2</v>
      </c>
      <c r="M16" s="28"/>
      <c r="N16" s="29">
        <f t="shared" si="1"/>
        <v>2.3186790037264871E-2</v>
      </c>
      <c r="O16" s="28"/>
      <c r="P16" s="30">
        <f t="shared" si="2"/>
        <v>47.300901283347116</v>
      </c>
      <c r="R16" s="6"/>
    </row>
    <row r="17" spans="2:18" ht="15" customHeight="1" x14ac:dyDescent="0.2">
      <c r="B17" s="9" t="s">
        <v>7</v>
      </c>
      <c r="C17" s="9"/>
      <c r="D17" s="10">
        <v>480971</v>
      </c>
      <c r="E17" s="10"/>
      <c r="F17" s="23">
        <f t="shared" si="3"/>
        <v>3.5005284588289012</v>
      </c>
      <c r="G17" s="24"/>
      <c r="H17" s="26">
        <f t="shared" si="0"/>
        <v>4.6921554468086279</v>
      </c>
      <c r="I17" s="24"/>
      <c r="J17" s="11">
        <v>64.400673810000001</v>
      </c>
      <c r="K17" s="10"/>
      <c r="L17" s="23">
        <f t="shared" si="4"/>
        <v>0.19160486556953563</v>
      </c>
      <c r="M17" s="24"/>
      <c r="N17" s="26">
        <f t="shared" si="1"/>
        <v>0.2147916556068005</v>
      </c>
      <c r="O17" s="24"/>
      <c r="P17" s="25">
        <f t="shared" si="2"/>
        <v>133.89720754473763</v>
      </c>
      <c r="R17" s="6"/>
    </row>
    <row r="18" spans="2:18" ht="15" customHeight="1" x14ac:dyDescent="0.2">
      <c r="B18" s="9" t="s">
        <v>8</v>
      </c>
      <c r="C18" s="9"/>
      <c r="D18" s="10">
        <v>649727</v>
      </c>
      <c r="E18" s="10"/>
      <c r="F18" s="23">
        <f t="shared" si="3"/>
        <v>4.72874217773946</v>
      </c>
      <c r="G18" s="24"/>
      <c r="H18" s="26">
        <f t="shared" si="0"/>
        <v>9.420897624548088</v>
      </c>
      <c r="I18" s="24"/>
      <c r="J18" s="11">
        <v>159.09074805</v>
      </c>
      <c r="K18" s="10"/>
      <c r="L18" s="23">
        <f t="shared" si="4"/>
        <v>0.473326746291649</v>
      </c>
      <c r="M18" s="24"/>
      <c r="N18" s="26">
        <f t="shared" si="1"/>
        <v>0.68811840189844953</v>
      </c>
      <c r="O18" s="24"/>
      <c r="P18" s="25">
        <f t="shared" si="2"/>
        <v>244.85783729166249</v>
      </c>
      <c r="R18" s="6"/>
    </row>
    <row r="19" spans="2:18" ht="15" customHeight="1" x14ac:dyDescent="0.2">
      <c r="B19" s="9" t="s">
        <v>9</v>
      </c>
      <c r="C19" s="9"/>
      <c r="D19" s="10">
        <v>672088</v>
      </c>
      <c r="E19" s="10"/>
      <c r="F19" s="23">
        <f t="shared" si="3"/>
        <v>4.8914865362722466</v>
      </c>
      <c r="G19" s="24"/>
      <c r="H19" s="26">
        <f t="shared" si="0"/>
        <v>14.312384160820335</v>
      </c>
      <c r="I19" s="24"/>
      <c r="J19" s="11">
        <v>257.10828413000002</v>
      </c>
      <c r="K19" s="10"/>
      <c r="L19" s="23">
        <f t="shared" si="4"/>
        <v>0.76494849049068703</v>
      </c>
      <c r="M19" s="24"/>
      <c r="N19" s="26">
        <f t="shared" si="1"/>
        <v>1.4530668923891366</v>
      </c>
      <c r="O19" s="24"/>
      <c r="P19" s="25">
        <f t="shared" si="2"/>
        <v>382.55151725666883</v>
      </c>
      <c r="R19" s="6"/>
    </row>
    <row r="20" spans="2:18" ht="15" customHeight="1" x14ac:dyDescent="0.2">
      <c r="B20" s="9" t="s">
        <v>10</v>
      </c>
      <c r="C20" s="9"/>
      <c r="D20" s="10">
        <v>799603</v>
      </c>
      <c r="E20" s="10"/>
      <c r="F20" s="23">
        <f t="shared" si="3"/>
        <v>5.8195464118729943</v>
      </c>
      <c r="G20" s="24"/>
      <c r="H20" s="26">
        <f t="shared" si="0"/>
        <v>20.131930572693328</v>
      </c>
      <c r="I20" s="24"/>
      <c r="J20" s="11">
        <v>426.06400608999996</v>
      </c>
      <c r="K20" s="10"/>
      <c r="L20" s="23">
        <f t="shared" si="4"/>
        <v>1.267625504225951</v>
      </c>
      <c r="M20" s="24"/>
      <c r="N20" s="26">
        <f t="shared" si="1"/>
        <v>2.7206923966150875</v>
      </c>
      <c r="O20" s="24"/>
      <c r="P20" s="25">
        <f t="shared" si="2"/>
        <v>532.84443166171218</v>
      </c>
      <c r="R20" s="6"/>
    </row>
    <row r="21" spans="2:18" ht="15" customHeight="1" x14ac:dyDescent="0.2">
      <c r="B21" s="12" t="s">
        <v>11</v>
      </c>
      <c r="C21" s="12"/>
      <c r="D21" s="13">
        <v>855391</v>
      </c>
      <c r="E21" s="13"/>
      <c r="F21" s="27">
        <f t="shared" si="3"/>
        <v>6.2255739720817109</v>
      </c>
      <c r="G21" s="28"/>
      <c r="H21" s="29">
        <f t="shared" si="0"/>
        <v>26.35750454477504</v>
      </c>
      <c r="I21" s="28"/>
      <c r="J21" s="14">
        <v>569.38584619000005</v>
      </c>
      <c r="K21" s="13"/>
      <c r="L21" s="27">
        <f t="shared" si="4"/>
        <v>1.6940366002737521</v>
      </c>
      <c r="M21" s="28"/>
      <c r="N21" s="29">
        <f t="shared" si="1"/>
        <v>4.4147289968888401</v>
      </c>
      <c r="O21" s="28"/>
      <c r="P21" s="30">
        <f t="shared" si="2"/>
        <v>665.64395251995882</v>
      </c>
      <c r="R21" s="6"/>
    </row>
    <row r="22" spans="2:18" ht="15" customHeight="1" x14ac:dyDescent="0.2">
      <c r="B22" s="9" t="s">
        <v>12</v>
      </c>
      <c r="C22" s="9"/>
      <c r="D22" s="10">
        <v>847808</v>
      </c>
      <c r="E22" s="10"/>
      <c r="F22" s="23">
        <f t="shared" si="3"/>
        <v>6.1703845587838213</v>
      </c>
      <c r="G22" s="24"/>
      <c r="H22" s="26">
        <f t="shared" si="0"/>
        <v>32.527889103558863</v>
      </c>
      <c r="I22" s="24"/>
      <c r="J22" s="11">
        <v>686.16023272000007</v>
      </c>
      <c r="K22" s="10"/>
      <c r="L22" s="23">
        <f t="shared" si="4"/>
        <v>2.0414637203541539</v>
      </c>
      <c r="M22" s="24"/>
      <c r="N22" s="26">
        <f t="shared" si="1"/>
        <v>6.4561927172429936</v>
      </c>
      <c r="O22" s="24"/>
      <c r="P22" s="25">
        <f t="shared" si="2"/>
        <v>809.33446336906479</v>
      </c>
      <c r="R22" s="6"/>
    </row>
    <row r="23" spans="2:18" ht="15" customHeight="1" x14ac:dyDescent="0.2">
      <c r="B23" s="9" t="s">
        <v>13</v>
      </c>
      <c r="C23" s="9"/>
      <c r="D23" s="10">
        <v>793634</v>
      </c>
      <c r="E23" s="10"/>
      <c r="F23" s="23">
        <f t="shared" si="3"/>
        <v>5.7761037627928014</v>
      </c>
      <c r="G23" s="24"/>
      <c r="H23" s="26">
        <f t="shared" si="0"/>
        <v>38.303992866351663</v>
      </c>
      <c r="I23" s="24"/>
      <c r="J23" s="11">
        <v>756.61426872000004</v>
      </c>
      <c r="K23" s="10"/>
      <c r="L23" s="23">
        <f t="shared" si="4"/>
        <v>2.2510785473113688</v>
      </c>
      <c r="M23" s="24"/>
      <c r="N23" s="26">
        <f t="shared" si="1"/>
        <v>8.7072712645543628</v>
      </c>
      <c r="O23" s="24"/>
      <c r="P23" s="25">
        <f t="shared" si="2"/>
        <v>953.35415156104705</v>
      </c>
      <c r="R23" s="6"/>
    </row>
    <row r="24" spans="2:18" ht="15" customHeight="1" x14ac:dyDescent="0.2">
      <c r="B24" s="9" t="s">
        <v>14</v>
      </c>
      <c r="C24" s="9"/>
      <c r="D24" s="10">
        <v>741694</v>
      </c>
      <c r="E24" s="10"/>
      <c r="F24" s="23">
        <f t="shared" si="3"/>
        <v>5.3980821187610957</v>
      </c>
      <c r="G24" s="24"/>
      <c r="H24" s="26">
        <f t="shared" si="0"/>
        <v>43.702074985112759</v>
      </c>
      <c r="I24" s="24"/>
      <c r="J24" s="11">
        <v>817.46422213999995</v>
      </c>
      <c r="K24" s="10"/>
      <c r="L24" s="23">
        <f t="shared" si="4"/>
        <v>2.432119310632407</v>
      </c>
      <c r="M24" s="24"/>
      <c r="N24" s="26">
        <f t="shared" si="1"/>
        <v>11.13939057518677</v>
      </c>
      <c r="O24" s="24"/>
      <c r="P24" s="25">
        <f t="shared" si="2"/>
        <v>1102.1583323311231</v>
      </c>
      <c r="R24" s="6"/>
    </row>
    <row r="25" spans="2:18" ht="15" customHeight="1" x14ac:dyDescent="0.2">
      <c r="B25" s="9" t="s">
        <v>15</v>
      </c>
      <c r="C25" s="9"/>
      <c r="D25" s="10">
        <v>708629</v>
      </c>
      <c r="E25" s="10"/>
      <c r="F25" s="23">
        <f t="shared" si="3"/>
        <v>5.1574335692826923</v>
      </c>
      <c r="G25" s="24"/>
      <c r="H25" s="26">
        <f t="shared" si="0"/>
        <v>48.859508554395454</v>
      </c>
      <c r="I25" s="24"/>
      <c r="J25" s="11">
        <v>917.48255286000006</v>
      </c>
      <c r="K25" s="10"/>
      <c r="L25" s="23">
        <f t="shared" si="4"/>
        <v>2.7296938184494235</v>
      </c>
      <c r="M25" s="24"/>
      <c r="N25" s="26">
        <f t="shared" si="1"/>
        <v>13.869084393636193</v>
      </c>
      <c r="O25" s="24"/>
      <c r="P25" s="25">
        <f t="shared" si="2"/>
        <v>1294.7290512524889</v>
      </c>
      <c r="R25" s="6"/>
    </row>
    <row r="26" spans="2:18" ht="15" customHeight="1" x14ac:dyDescent="0.2">
      <c r="B26" s="12" t="s">
        <v>16</v>
      </c>
      <c r="C26" s="12"/>
      <c r="D26" s="13">
        <v>675765</v>
      </c>
      <c r="E26" s="13"/>
      <c r="F26" s="27">
        <f t="shared" si="3"/>
        <v>4.9182479067979417</v>
      </c>
      <c r="G26" s="28"/>
      <c r="H26" s="29">
        <f t="shared" si="0"/>
        <v>53.777756461193398</v>
      </c>
      <c r="I26" s="28"/>
      <c r="J26" s="14">
        <v>1007.27834325</v>
      </c>
      <c r="K26" s="13"/>
      <c r="L26" s="27">
        <f t="shared" si="4"/>
        <v>2.9968542273163652</v>
      </c>
      <c r="M26" s="28"/>
      <c r="N26" s="29">
        <f t="shared" si="1"/>
        <v>16.865938620952559</v>
      </c>
      <c r="O26" s="28"/>
      <c r="P26" s="30">
        <f t="shared" si="2"/>
        <v>1490.574894009012</v>
      </c>
      <c r="R26" s="6"/>
    </row>
    <row r="27" spans="2:18" ht="15" customHeight="1" x14ac:dyDescent="0.2">
      <c r="B27" s="9" t="s">
        <v>17</v>
      </c>
      <c r="C27" s="9"/>
      <c r="D27" s="10">
        <v>597873</v>
      </c>
      <c r="E27" s="10"/>
      <c r="F27" s="23">
        <f t="shared" si="3"/>
        <v>4.3513464455557855</v>
      </c>
      <c r="G27" s="24"/>
      <c r="H27" s="26">
        <f t="shared" si="0"/>
        <v>58.129102906749182</v>
      </c>
      <c r="I27" s="24"/>
      <c r="J27" s="11">
        <v>1005.7949240199999</v>
      </c>
      <c r="K27" s="10"/>
      <c r="L27" s="23">
        <f t="shared" si="4"/>
        <v>2.9924407588643738</v>
      </c>
      <c r="M27" s="24"/>
      <c r="N27" s="26">
        <f t="shared" si="1"/>
        <v>19.858379379816931</v>
      </c>
      <c r="O27" s="24"/>
      <c r="P27" s="25">
        <f t="shared" si="2"/>
        <v>1682.288586405474</v>
      </c>
      <c r="R27" s="6"/>
    </row>
    <row r="28" spans="2:18" ht="15" customHeight="1" x14ac:dyDescent="0.2">
      <c r="B28" s="9" t="s">
        <v>18</v>
      </c>
      <c r="C28" s="9"/>
      <c r="D28" s="10">
        <v>558632</v>
      </c>
      <c r="E28" s="10"/>
      <c r="F28" s="23">
        <f t="shared" si="3"/>
        <v>4.0657486917350667</v>
      </c>
      <c r="G28" s="24"/>
      <c r="H28" s="26">
        <f t="shared" si="0"/>
        <v>62.194851598484249</v>
      </c>
      <c r="I28" s="24"/>
      <c r="J28" s="11">
        <v>1054.9005733200001</v>
      </c>
      <c r="K28" s="10"/>
      <c r="L28" s="23">
        <f t="shared" si="4"/>
        <v>3.1385398720598374</v>
      </c>
      <c r="M28" s="24"/>
      <c r="N28" s="26">
        <f t="shared" si="1"/>
        <v>22.996919251876768</v>
      </c>
      <c r="O28" s="24"/>
      <c r="P28" s="25">
        <f t="shared" si="2"/>
        <v>1888.3640273382123</v>
      </c>
      <c r="R28" s="6"/>
    </row>
    <row r="29" spans="2:18" ht="15" customHeight="1" x14ac:dyDescent="0.2">
      <c r="B29" s="9" t="s">
        <v>19</v>
      </c>
      <c r="C29" s="9"/>
      <c r="D29" s="10">
        <v>502110</v>
      </c>
      <c r="E29" s="10"/>
      <c r="F29" s="23">
        <f t="shared" si="3"/>
        <v>3.6543790466838533</v>
      </c>
      <c r="G29" s="24"/>
      <c r="H29" s="26">
        <f t="shared" si="0"/>
        <v>65.849230645168106</v>
      </c>
      <c r="I29" s="24"/>
      <c r="J29" s="11">
        <v>1048.54023403</v>
      </c>
      <c r="K29" s="10"/>
      <c r="L29" s="23">
        <f t="shared" si="4"/>
        <v>3.1196165924955186</v>
      </c>
      <c r="M29" s="24"/>
      <c r="N29" s="26">
        <f t="shared" si="1"/>
        <v>26.116535844372287</v>
      </c>
      <c r="O29" s="24"/>
      <c r="P29" s="25">
        <f t="shared" si="2"/>
        <v>2088.2679771962316</v>
      </c>
      <c r="R29" s="6"/>
    </row>
    <row r="30" spans="2:18" ht="15" customHeight="1" x14ac:dyDescent="0.2">
      <c r="B30" s="9" t="s">
        <v>20</v>
      </c>
      <c r="C30" s="9"/>
      <c r="D30" s="10">
        <v>453446</v>
      </c>
      <c r="E30" s="10"/>
      <c r="F30" s="23">
        <f t="shared" si="3"/>
        <v>3.3002002772352803</v>
      </c>
      <c r="G30" s="24"/>
      <c r="H30" s="26">
        <f t="shared" si="0"/>
        <v>69.149430922403383</v>
      </c>
      <c r="I30" s="24"/>
      <c r="J30" s="11">
        <v>1039.4877387399999</v>
      </c>
      <c r="K30" s="10"/>
      <c r="L30" s="23">
        <f t="shared" si="4"/>
        <v>3.0926836112005311</v>
      </c>
      <c r="M30" s="24"/>
      <c r="N30" s="26">
        <f t="shared" si="1"/>
        <v>29.209219455572818</v>
      </c>
      <c r="O30" s="24"/>
      <c r="P30" s="25">
        <f t="shared" si="2"/>
        <v>2292.4179257066994</v>
      </c>
      <c r="R30" s="6"/>
    </row>
    <row r="31" spans="2:18" ht="15" customHeight="1" x14ac:dyDescent="0.2">
      <c r="B31" s="12" t="s">
        <v>21</v>
      </c>
      <c r="C31" s="12"/>
      <c r="D31" s="13">
        <v>416219</v>
      </c>
      <c r="E31" s="13"/>
      <c r="F31" s="27">
        <f t="shared" si="3"/>
        <v>3.0292605055300768</v>
      </c>
      <c r="G31" s="28"/>
      <c r="H31" s="29">
        <f t="shared" si="0"/>
        <v>72.178691427933458</v>
      </c>
      <c r="I31" s="28"/>
      <c r="J31" s="14">
        <v>1038.6853821699999</v>
      </c>
      <c r="K31" s="13"/>
      <c r="L31" s="27">
        <f t="shared" si="4"/>
        <v>3.0902964401720534</v>
      </c>
      <c r="M31" s="28"/>
      <c r="N31" s="29">
        <f t="shared" si="1"/>
        <v>32.299515895744868</v>
      </c>
      <c r="O31" s="28"/>
      <c r="P31" s="30">
        <f t="shared" si="2"/>
        <v>2495.5261104610795</v>
      </c>
      <c r="R31" s="6"/>
    </row>
    <row r="32" spans="2:18" ht="15" customHeight="1" x14ac:dyDescent="0.2">
      <c r="B32" s="9" t="s">
        <v>22</v>
      </c>
      <c r="C32" s="9"/>
      <c r="D32" s="10">
        <v>399109</v>
      </c>
      <c r="E32" s="10"/>
      <c r="F32" s="23">
        <f t="shared" si="3"/>
        <v>2.9047331599508994</v>
      </c>
      <c r="G32" s="24"/>
      <c r="H32" s="26">
        <f t="shared" si="0"/>
        <v>75.083424587884352</v>
      </c>
      <c r="I32" s="24"/>
      <c r="J32" s="11">
        <v>1078.65162422</v>
      </c>
      <c r="K32" s="10"/>
      <c r="L32" s="23">
        <f t="shared" si="4"/>
        <v>3.2092039916349813</v>
      </c>
      <c r="M32" s="24"/>
      <c r="N32" s="26">
        <f t="shared" si="1"/>
        <v>35.508719887379847</v>
      </c>
      <c r="O32" s="24"/>
      <c r="P32" s="25">
        <f t="shared" si="2"/>
        <v>2702.6492116689933</v>
      </c>
      <c r="R32" s="6"/>
    </row>
    <row r="33" spans="2:18" ht="15" customHeight="1" x14ac:dyDescent="0.2">
      <c r="B33" s="9" t="s">
        <v>23</v>
      </c>
      <c r="C33" s="9"/>
      <c r="D33" s="10">
        <v>682061</v>
      </c>
      <c r="E33" s="10"/>
      <c r="F33" s="23">
        <f t="shared" si="3"/>
        <v>4.9640704765096011</v>
      </c>
      <c r="G33" s="24"/>
      <c r="H33" s="26">
        <f t="shared" si="0"/>
        <v>80.047495064393956</v>
      </c>
      <c r="I33" s="24"/>
      <c r="J33" s="11">
        <v>2040.94791278</v>
      </c>
      <c r="K33" s="10"/>
      <c r="L33" s="23">
        <f t="shared" si="4"/>
        <v>6.0722276232133767</v>
      </c>
      <c r="M33" s="24"/>
      <c r="N33" s="26">
        <f t="shared" si="1"/>
        <v>41.580947510593226</v>
      </c>
      <c r="O33" s="24"/>
      <c r="P33" s="25">
        <f t="shared" si="2"/>
        <v>2992.3246055411469</v>
      </c>
      <c r="R33" s="6"/>
    </row>
    <row r="34" spans="2:18" ht="15" customHeight="1" x14ac:dyDescent="0.2">
      <c r="B34" s="9" t="s">
        <v>24</v>
      </c>
      <c r="C34" s="9"/>
      <c r="D34" s="10">
        <v>618054</v>
      </c>
      <c r="E34" s="10"/>
      <c r="F34" s="23">
        <f t="shared" si="3"/>
        <v>4.4982246665454628</v>
      </c>
      <c r="G34" s="24"/>
      <c r="H34" s="26">
        <f t="shared" si="0"/>
        <v>84.545719730939425</v>
      </c>
      <c r="I34" s="24"/>
      <c r="J34" s="11">
        <v>2093.9896299400002</v>
      </c>
      <c r="K34" s="10"/>
      <c r="L34" s="23">
        <f t="shared" si="4"/>
        <v>6.2300373243354956</v>
      </c>
      <c r="M34" s="24"/>
      <c r="N34" s="26">
        <f t="shared" si="1"/>
        <v>47.810984834928725</v>
      </c>
      <c r="O34" s="24"/>
      <c r="P34" s="25">
        <f t="shared" si="2"/>
        <v>3388.0366924896534</v>
      </c>
      <c r="R34" s="6"/>
    </row>
    <row r="35" spans="2:18" ht="15" customHeight="1" x14ac:dyDescent="0.2">
      <c r="B35" s="9" t="s">
        <v>25</v>
      </c>
      <c r="C35" s="9"/>
      <c r="D35" s="10">
        <v>400725</v>
      </c>
      <c r="E35" s="10"/>
      <c r="F35" s="23">
        <f t="shared" si="3"/>
        <v>2.9164944802580854</v>
      </c>
      <c r="G35" s="24"/>
      <c r="H35" s="26">
        <f t="shared" si="0"/>
        <v>87.462214211197505</v>
      </c>
      <c r="I35" s="24"/>
      <c r="J35" s="11">
        <v>1548.6788493399999</v>
      </c>
      <c r="K35" s="10"/>
      <c r="L35" s="23">
        <f t="shared" si="4"/>
        <v>4.6076288520462274</v>
      </c>
      <c r="M35" s="24"/>
      <c r="N35" s="26">
        <f t="shared" si="1"/>
        <v>52.41861368697495</v>
      </c>
      <c r="O35" s="24"/>
      <c r="P35" s="25">
        <f t="shared" si="2"/>
        <v>3864.6923684322164</v>
      </c>
      <c r="R35" s="6"/>
    </row>
    <row r="36" spans="2:18" ht="15" customHeight="1" x14ac:dyDescent="0.2">
      <c r="B36" s="12" t="s">
        <v>26</v>
      </c>
      <c r="C36" s="12"/>
      <c r="D36" s="13">
        <v>289062</v>
      </c>
      <c r="E36" s="13"/>
      <c r="F36" s="27">
        <f t="shared" si="3"/>
        <v>2.1038061699478758</v>
      </c>
      <c r="G36" s="28"/>
      <c r="H36" s="29">
        <f t="shared" si="0"/>
        <v>89.566020381145378</v>
      </c>
      <c r="I36" s="28"/>
      <c r="J36" s="14">
        <v>1259.14088427</v>
      </c>
      <c r="K36" s="13"/>
      <c r="L36" s="27">
        <f t="shared" si="4"/>
        <v>3.7461955844660375</v>
      </c>
      <c r="M36" s="28"/>
      <c r="N36" s="29">
        <f t="shared" si="1"/>
        <v>56.164809271440987</v>
      </c>
      <c r="O36" s="28"/>
      <c r="P36" s="30">
        <f t="shared" si="2"/>
        <v>4355.9543775037882</v>
      </c>
      <c r="R36" s="6"/>
    </row>
    <row r="37" spans="2:18" ht="15" customHeight="1" x14ac:dyDescent="0.2">
      <c r="B37" s="9" t="s">
        <v>27</v>
      </c>
      <c r="C37" s="9"/>
      <c r="D37" s="10">
        <v>216652</v>
      </c>
      <c r="E37" s="10"/>
      <c r="F37" s="23">
        <f t="shared" si="3"/>
        <v>1.5768029499953202</v>
      </c>
      <c r="G37" s="24"/>
      <c r="H37" s="26">
        <f t="shared" si="0"/>
        <v>91.142823331140704</v>
      </c>
      <c r="I37" s="24"/>
      <c r="J37" s="11">
        <v>1053.6879832300001</v>
      </c>
      <c r="K37" s="10"/>
      <c r="L37" s="23">
        <f t="shared" si="4"/>
        <v>3.1349321743846406</v>
      </c>
      <c r="M37" s="24"/>
      <c r="N37" s="26">
        <f t="shared" si="1"/>
        <v>59.299741445825624</v>
      </c>
      <c r="O37" s="24"/>
      <c r="P37" s="25">
        <f t="shared" si="2"/>
        <v>4863.5045290604294</v>
      </c>
      <c r="R37" s="6"/>
    </row>
    <row r="38" spans="2:18" ht="15" customHeight="1" x14ac:dyDescent="0.2">
      <c r="B38" s="9" t="s">
        <v>28</v>
      </c>
      <c r="C38" s="9"/>
      <c r="D38" s="10">
        <v>174683</v>
      </c>
      <c r="E38" s="10"/>
      <c r="F38" s="23">
        <f t="shared" si="3"/>
        <v>1.2713506901114808</v>
      </c>
      <c r="G38" s="24"/>
      <c r="H38" s="26">
        <f t="shared" si="0"/>
        <v>92.41417402125218</v>
      </c>
      <c r="I38" s="24"/>
      <c r="J38" s="11">
        <v>939.13223259000006</v>
      </c>
      <c r="K38" s="10"/>
      <c r="L38" s="23">
        <f t="shared" si="4"/>
        <v>2.7941059391444409</v>
      </c>
      <c r="M38" s="24"/>
      <c r="N38" s="26">
        <f t="shared" si="1"/>
        <v>62.093847384970069</v>
      </c>
      <c r="O38" s="24"/>
      <c r="P38" s="25">
        <f t="shared" si="2"/>
        <v>5376.2085182301653</v>
      </c>
      <c r="R38" s="6"/>
    </row>
    <row r="39" spans="2:18" ht="15" customHeight="1" x14ac:dyDescent="0.2">
      <c r="B39" s="9" t="s">
        <v>29</v>
      </c>
      <c r="C39" s="9"/>
      <c r="D39" s="10">
        <v>143372</v>
      </c>
      <c r="E39" s="10"/>
      <c r="F39" s="23">
        <f t="shared" si="3"/>
        <v>1.0434678311150096</v>
      </c>
      <c r="G39" s="24"/>
      <c r="H39" s="26">
        <f t="shared" si="0"/>
        <v>93.457641852367189</v>
      </c>
      <c r="I39" s="24"/>
      <c r="J39" s="11">
        <v>843.49570713000003</v>
      </c>
      <c r="K39" s="10"/>
      <c r="L39" s="23">
        <f t="shared" si="4"/>
        <v>2.509568177034017</v>
      </c>
      <c r="M39" s="24"/>
      <c r="N39" s="26">
        <f t="shared" si="1"/>
        <v>64.603415562004088</v>
      </c>
      <c r="O39" s="24"/>
      <c r="P39" s="25">
        <f t="shared" si="2"/>
        <v>5883.266656878609</v>
      </c>
      <c r="R39" s="6"/>
    </row>
    <row r="40" spans="2:18" ht="15" customHeight="1" x14ac:dyDescent="0.2">
      <c r="B40" s="9" t="s">
        <v>30</v>
      </c>
      <c r="C40" s="9"/>
      <c r="D40" s="10">
        <v>118452</v>
      </c>
      <c r="E40" s="10"/>
      <c r="F40" s="23">
        <f t="shared" si="3"/>
        <v>0.86209895608093012</v>
      </c>
      <c r="G40" s="24"/>
      <c r="H40" s="26">
        <f t="shared" si="0"/>
        <v>94.319740808448117</v>
      </c>
      <c r="I40" s="24"/>
      <c r="J40" s="11">
        <v>756.28609005999999</v>
      </c>
      <c r="K40" s="10"/>
      <c r="L40" s="23">
        <f t="shared" si="4"/>
        <v>2.2501021502597229</v>
      </c>
      <c r="M40" s="24"/>
      <c r="N40" s="26">
        <f t="shared" si="1"/>
        <v>66.853517712263809</v>
      </c>
      <c r="O40" s="24"/>
      <c r="P40" s="25">
        <f t="shared" si="2"/>
        <v>6384.7473243170234</v>
      </c>
      <c r="R40" s="6"/>
    </row>
    <row r="41" spans="2:18" ht="15" customHeight="1" x14ac:dyDescent="0.2">
      <c r="B41" s="12" t="s">
        <v>31</v>
      </c>
      <c r="C41" s="12"/>
      <c r="D41" s="13">
        <v>98791</v>
      </c>
      <c r="E41" s="13"/>
      <c r="F41" s="27">
        <f t="shared" si="3"/>
        <v>0.71900531835841663</v>
      </c>
      <c r="G41" s="28"/>
      <c r="H41" s="29">
        <f t="shared" si="0"/>
        <v>95.038746126806529</v>
      </c>
      <c r="I41" s="28"/>
      <c r="J41" s="14">
        <v>683.03090147</v>
      </c>
      <c r="K41" s="13"/>
      <c r="L41" s="27">
        <f t="shared" si="4"/>
        <v>2.0321533349496814</v>
      </c>
      <c r="M41" s="28"/>
      <c r="N41" s="29">
        <f t="shared" si="1"/>
        <v>68.885671047213492</v>
      </c>
      <c r="O41" s="28"/>
      <c r="P41" s="30">
        <f t="shared" si="2"/>
        <v>6913.8980420281205</v>
      </c>
      <c r="R41" s="6"/>
    </row>
    <row r="42" spans="2:18" ht="15" customHeight="1" x14ac:dyDescent="0.2">
      <c r="B42" s="9" t="s">
        <v>32</v>
      </c>
      <c r="C42" s="9"/>
      <c r="D42" s="10">
        <v>83135</v>
      </c>
      <c r="E42" s="10"/>
      <c r="F42" s="23">
        <f t="shared" si="3"/>
        <v>0.60506024983780871</v>
      </c>
      <c r="G42" s="24"/>
      <c r="H42" s="26">
        <f t="shared" si="0"/>
        <v>95.643806376644335</v>
      </c>
      <c r="I42" s="24"/>
      <c r="J42" s="11">
        <v>619.9917116900001</v>
      </c>
      <c r="K42" s="10"/>
      <c r="L42" s="23">
        <f t="shared" si="4"/>
        <v>1.8445991562613555</v>
      </c>
      <c r="M42" s="24"/>
      <c r="N42" s="26">
        <f t="shared" si="1"/>
        <v>70.730270203474845</v>
      </c>
      <c r="O42" s="24"/>
      <c r="P42" s="25">
        <f t="shared" si="2"/>
        <v>7457.6497466770934</v>
      </c>
      <c r="R42" s="6"/>
    </row>
    <row r="43" spans="2:18" ht="15" customHeight="1" x14ac:dyDescent="0.2">
      <c r="B43" s="9" t="s">
        <v>33</v>
      </c>
      <c r="C43" s="9"/>
      <c r="D43" s="10">
        <v>128851</v>
      </c>
      <c r="E43" s="10"/>
      <c r="F43" s="23">
        <f t="shared" si="3"/>
        <v>0.93778334337946112</v>
      </c>
      <c r="G43" s="24"/>
      <c r="H43" s="26">
        <f t="shared" si="0"/>
        <v>96.5815897200238</v>
      </c>
      <c r="I43" s="24"/>
      <c r="J43" s="11">
        <v>1068.1169913400001</v>
      </c>
      <c r="K43" s="10"/>
      <c r="L43" s="23">
        <f t="shared" si="4"/>
        <v>3.1778613550229498</v>
      </c>
      <c r="M43" s="24"/>
      <c r="N43" s="26">
        <f t="shared" si="1"/>
        <v>73.9081315584978</v>
      </c>
      <c r="O43" s="24"/>
      <c r="P43" s="25">
        <f t="shared" si="2"/>
        <v>8289.5514302566553</v>
      </c>
      <c r="R43" s="6"/>
    </row>
    <row r="44" spans="2:18" ht="15" customHeight="1" x14ac:dyDescent="0.2">
      <c r="B44" s="9" t="s">
        <v>34</v>
      </c>
      <c r="C44" s="9"/>
      <c r="D44" s="10">
        <v>95981</v>
      </c>
      <c r="E44" s="10"/>
      <c r="F44" s="23">
        <f t="shared" si="3"/>
        <v>0.69855401262624317</v>
      </c>
      <c r="G44" s="24"/>
      <c r="H44" s="26">
        <f t="shared" si="0"/>
        <v>97.280143732650046</v>
      </c>
      <c r="I44" s="24"/>
      <c r="J44" s="11">
        <v>905.56780845000003</v>
      </c>
      <c r="K44" s="10"/>
      <c r="L44" s="23">
        <f t="shared" si="4"/>
        <v>2.6942450744237214</v>
      </c>
      <c r="M44" s="24"/>
      <c r="N44" s="26">
        <f t="shared" si="1"/>
        <v>76.602376632921519</v>
      </c>
      <c r="O44" s="24"/>
      <c r="P44" s="25">
        <f t="shared" si="2"/>
        <v>9434.8653217824358</v>
      </c>
      <c r="R44" s="6"/>
    </row>
    <row r="45" spans="2:18" ht="15" customHeight="1" x14ac:dyDescent="0.2">
      <c r="B45" s="9" t="s">
        <v>35</v>
      </c>
      <c r="C45" s="9"/>
      <c r="D45" s="10">
        <v>71656</v>
      </c>
      <c r="E45" s="10"/>
      <c r="F45" s="23">
        <f t="shared" si="3"/>
        <v>0.52151557421516836</v>
      </c>
      <c r="G45" s="24"/>
      <c r="H45" s="26">
        <f t="shared" si="0"/>
        <v>97.801659306865218</v>
      </c>
      <c r="I45" s="24"/>
      <c r="J45" s="11">
        <v>758.24511175999999</v>
      </c>
      <c r="K45" s="10"/>
      <c r="L45" s="23">
        <f t="shared" si="4"/>
        <v>2.2559306310390346</v>
      </c>
      <c r="M45" s="24"/>
      <c r="N45" s="26">
        <f t="shared" si="1"/>
        <v>78.858307263960555</v>
      </c>
      <c r="O45" s="24"/>
      <c r="P45" s="25">
        <f t="shared" si="2"/>
        <v>10581.739306687507</v>
      </c>
      <c r="R45" s="6"/>
    </row>
    <row r="46" spans="2:18" ht="15" customHeight="1" x14ac:dyDescent="0.2">
      <c r="B46" s="12" t="s">
        <v>36</v>
      </c>
      <c r="C46" s="12"/>
      <c r="D46" s="13">
        <v>53342</v>
      </c>
      <c r="E46" s="13"/>
      <c r="F46" s="27">
        <f t="shared" si="3"/>
        <v>0.38822546276355802</v>
      </c>
      <c r="G46" s="28"/>
      <c r="H46" s="29">
        <f t="shared" si="0"/>
        <v>98.189884769628776</v>
      </c>
      <c r="I46" s="28"/>
      <c r="J46" s="14">
        <v>623.65012025999999</v>
      </c>
      <c r="K46" s="13"/>
      <c r="L46" s="27">
        <f t="shared" si="4"/>
        <v>1.8554836523509664</v>
      </c>
      <c r="M46" s="28"/>
      <c r="N46" s="29">
        <f t="shared" si="1"/>
        <v>80.713790916311524</v>
      </c>
      <c r="O46" s="28"/>
      <c r="P46" s="30">
        <f t="shared" si="2"/>
        <v>11691.539879644557</v>
      </c>
      <c r="R46" s="6"/>
    </row>
    <row r="47" spans="2:18" ht="15" customHeight="1" x14ac:dyDescent="0.2">
      <c r="B47" s="9" t="s">
        <v>37</v>
      </c>
      <c r="C47" s="9"/>
      <c r="D47" s="10">
        <v>40510</v>
      </c>
      <c r="E47" s="10"/>
      <c r="F47" s="23">
        <f t="shared" si="3"/>
        <v>0.29483359260154729</v>
      </c>
      <c r="G47" s="24"/>
      <c r="H47" s="26">
        <f t="shared" si="0"/>
        <v>98.484718362230325</v>
      </c>
      <c r="I47" s="24"/>
      <c r="J47" s="11">
        <v>520.08999203999997</v>
      </c>
      <c r="K47" s="10"/>
      <c r="L47" s="23">
        <f t="shared" si="4"/>
        <v>1.5473715896651277</v>
      </c>
      <c r="M47" s="24"/>
      <c r="N47" s="26">
        <f t="shared" si="1"/>
        <v>82.261162505976657</v>
      </c>
      <c r="O47" s="24"/>
      <c r="P47" s="25">
        <f t="shared" si="2"/>
        <v>12838.558184152062</v>
      </c>
      <c r="R47" s="6"/>
    </row>
    <row r="48" spans="2:18" ht="15" customHeight="1" x14ac:dyDescent="0.2">
      <c r="B48" s="9" t="s">
        <v>38</v>
      </c>
      <c r="C48" s="9"/>
      <c r="D48" s="10">
        <v>31392</v>
      </c>
      <c r="E48" s="10"/>
      <c r="F48" s="23">
        <f t="shared" si="3"/>
        <v>0.2284723806207794</v>
      </c>
      <c r="G48" s="24"/>
      <c r="H48" s="26">
        <f t="shared" si="0"/>
        <v>98.713190742851111</v>
      </c>
      <c r="I48" s="24"/>
      <c r="J48" s="11">
        <v>438.31482736999999</v>
      </c>
      <c r="K48" s="10"/>
      <c r="L48" s="23">
        <f t="shared" si="4"/>
        <v>1.3040741440553425</v>
      </c>
      <c r="M48" s="24"/>
      <c r="N48" s="26">
        <f t="shared" si="1"/>
        <v>83.565236650032006</v>
      </c>
      <c r="O48" s="24"/>
      <c r="P48" s="25">
        <f t="shared" si="2"/>
        <v>13962.628292877167</v>
      </c>
      <c r="R48" s="6"/>
    </row>
    <row r="49" spans="2:18" ht="15" customHeight="1" x14ac:dyDescent="0.2">
      <c r="B49" s="9" t="s">
        <v>39</v>
      </c>
      <c r="C49" s="9"/>
      <c r="D49" s="10">
        <v>73513</v>
      </c>
      <c r="E49" s="10"/>
      <c r="F49" s="23">
        <f t="shared" si="3"/>
        <v>0.53503090330578984</v>
      </c>
      <c r="G49" s="24"/>
      <c r="H49" s="26">
        <f t="shared" si="0"/>
        <v>99.248221646156907</v>
      </c>
      <c r="I49" s="24"/>
      <c r="J49" s="11">
        <v>1208.28348551</v>
      </c>
      <c r="K49" s="10"/>
      <c r="L49" s="23">
        <f t="shared" si="4"/>
        <v>3.5948846667980776</v>
      </c>
      <c r="M49" s="24"/>
      <c r="N49" s="26">
        <f t="shared" si="1"/>
        <v>87.160121316830086</v>
      </c>
      <c r="O49" s="24"/>
      <c r="P49" s="25">
        <f t="shared" si="2"/>
        <v>16436.32399045067</v>
      </c>
      <c r="R49" s="6"/>
    </row>
    <row r="50" spans="2:18" ht="15" customHeight="1" x14ac:dyDescent="0.2">
      <c r="B50" s="9" t="s">
        <v>40</v>
      </c>
      <c r="C50" s="9"/>
      <c r="D50" s="10">
        <v>34203</v>
      </c>
      <c r="E50" s="10"/>
      <c r="F50" s="23">
        <f t="shared" si="3"/>
        <v>0.24893096439769741</v>
      </c>
      <c r="G50" s="24"/>
      <c r="H50" s="26">
        <f t="shared" si="0"/>
        <v>99.497152610554608</v>
      </c>
      <c r="I50" s="24"/>
      <c r="J50" s="11">
        <v>716.58520849000001</v>
      </c>
      <c r="K50" s="10"/>
      <c r="L50" s="23">
        <f t="shared" si="4"/>
        <v>2.131984099217985</v>
      </c>
      <c r="M50" s="24"/>
      <c r="N50" s="26">
        <f t="shared" si="1"/>
        <v>89.292105416048074</v>
      </c>
      <c r="O50" s="24"/>
      <c r="P50" s="25">
        <f t="shared" si="2"/>
        <v>20950.946071689617</v>
      </c>
      <c r="R50" s="6"/>
    </row>
    <row r="51" spans="2:18" ht="15" customHeight="1" x14ac:dyDescent="0.2">
      <c r="B51" s="12" t="s">
        <v>41</v>
      </c>
      <c r="C51" s="12"/>
      <c r="D51" s="13">
        <v>19442</v>
      </c>
      <c r="E51" s="13"/>
      <c r="F51" s="27">
        <f t="shared" si="3"/>
        <v>0.14149974592345796</v>
      </c>
      <c r="G51" s="28"/>
      <c r="H51" s="29">
        <f t="shared" si="0"/>
        <v>99.638652356478062</v>
      </c>
      <c r="I51" s="28"/>
      <c r="J51" s="14">
        <v>496.59768938000002</v>
      </c>
      <c r="K51" s="13"/>
      <c r="L51" s="27">
        <f t="shared" si="4"/>
        <v>1.477477297776691</v>
      </c>
      <c r="M51" s="28"/>
      <c r="N51" s="29">
        <f t="shared" si="1"/>
        <v>90.769582713824761</v>
      </c>
      <c r="O51" s="28"/>
      <c r="P51" s="30">
        <f t="shared" si="2"/>
        <v>25542.520799300484</v>
      </c>
      <c r="R51" s="6"/>
    </row>
    <row r="52" spans="2:18" ht="15" customHeight="1" x14ac:dyDescent="0.2">
      <c r="B52" s="9" t="s">
        <v>42</v>
      </c>
      <c r="C52" s="9"/>
      <c r="D52" s="10">
        <v>12397</v>
      </c>
      <c r="E52" s="10"/>
      <c r="F52" s="23">
        <f t="shared" si="3"/>
        <v>9.0225920698133344E-2</v>
      </c>
      <c r="G52" s="24"/>
      <c r="H52" s="26">
        <f t="shared" si="0"/>
        <v>99.728878277176193</v>
      </c>
      <c r="I52" s="24"/>
      <c r="J52" s="11">
        <v>372.76716374</v>
      </c>
      <c r="K52" s="10"/>
      <c r="L52" s="23">
        <f t="shared" si="4"/>
        <v>1.1090567547144083</v>
      </c>
      <c r="M52" s="24"/>
      <c r="N52" s="26">
        <f t="shared" si="1"/>
        <v>91.878639468539163</v>
      </c>
      <c r="O52" s="24"/>
      <c r="P52" s="25">
        <f t="shared" si="2"/>
        <v>30069.142836170042</v>
      </c>
      <c r="R52" s="6"/>
    </row>
    <row r="53" spans="2:18" ht="15" customHeight="1" x14ac:dyDescent="0.2">
      <c r="B53" s="15" t="s">
        <v>43</v>
      </c>
      <c r="C53" s="15"/>
      <c r="D53" s="10">
        <v>8101</v>
      </c>
      <c r="E53" s="10"/>
      <c r="F53" s="23">
        <f t="shared" si="3"/>
        <v>5.8959440475564909E-2</v>
      </c>
      <c r="G53" s="24"/>
      <c r="H53" s="26">
        <f t="shared" si="0"/>
        <v>99.787837717651755</v>
      </c>
      <c r="I53" s="24"/>
      <c r="J53" s="11">
        <v>280.16342383999995</v>
      </c>
      <c r="K53" s="10"/>
      <c r="L53" s="23">
        <f t="shared" si="4"/>
        <v>0.83354213530027699</v>
      </c>
      <c r="M53" s="24"/>
      <c r="N53" s="26">
        <f t="shared" si="1"/>
        <v>92.71218160383944</v>
      </c>
      <c r="O53" s="24"/>
      <c r="P53" s="25">
        <f t="shared" si="2"/>
        <v>34583.80741143068</v>
      </c>
      <c r="R53" s="6"/>
    </row>
    <row r="54" spans="2:18" ht="15" customHeight="1" x14ac:dyDescent="0.2">
      <c r="B54" s="16" t="s">
        <v>44</v>
      </c>
      <c r="C54" s="16"/>
      <c r="D54" s="10">
        <v>5754</v>
      </c>
      <c r="E54" s="10"/>
      <c r="F54" s="23">
        <f t="shared" si="3"/>
        <v>4.1877869460116096E-2</v>
      </c>
      <c r="G54" s="24"/>
      <c r="H54" s="26">
        <f t="shared" si="0"/>
        <v>99.829715587111878</v>
      </c>
      <c r="I54" s="24"/>
      <c r="J54" s="11">
        <v>224.48702116999999</v>
      </c>
      <c r="K54" s="10"/>
      <c r="L54" s="23">
        <f t="shared" si="4"/>
        <v>0.66789371863224845</v>
      </c>
      <c r="M54" s="24"/>
      <c r="N54" s="26">
        <f t="shared" si="1"/>
        <v>93.380075322471683</v>
      </c>
      <c r="O54" s="24"/>
      <c r="P54" s="25">
        <f t="shared" si="2"/>
        <v>39014.080842891897</v>
      </c>
      <c r="R54" s="6"/>
    </row>
    <row r="55" spans="2:18" ht="15" customHeight="1" x14ac:dyDescent="0.2">
      <c r="B55" s="16" t="s">
        <v>45</v>
      </c>
      <c r="C55" s="16"/>
      <c r="D55" s="10">
        <v>12487</v>
      </c>
      <c r="E55" s="10"/>
      <c r="F55" s="23">
        <f t="shared" si="3"/>
        <v>9.0880944725142465E-2</v>
      </c>
      <c r="G55" s="24"/>
      <c r="H55" s="26">
        <f t="shared" si="0"/>
        <v>99.92059653183702</v>
      </c>
      <c r="I55" s="24"/>
      <c r="J55" s="11">
        <v>619.15821830999994</v>
      </c>
      <c r="K55" s="10"/>
      <c r="L55" s="23">
        <f t="shared" si="4"/>
        <v>1.8421193470050237</v>
      </c>
      <c r="M55" s="24"/>
      <c r="N55" s="26">
        <f t="shared" si="1"/>
        <v>95.222194669476707</v>
      </c>
      <c r="O55" s="24"/>
      <c r="P55" s="25">
        <f t="shared" si="2"/>
        <v>49584.225058861208</v>
      </c>
      <c r="R55" s="6"/>
    </row>
    <row r="56" spans="2:18" ht="15" customHeight="1" x14ac:dyDescent="0.2">
      <c r="B56" s="17" t="s">
        <v>46</v>
      </c>
      <c r="C56" s="17"/>
      <c r="D56" s="13">
        <v>4299</v>
      </c>
      <c r="E56" s="13"/>
      <c r="F56" s="27">
        <f t="shared" si="3"/>
        <v>3.1288314356802065E-2</v>
      </c>
      <c r="G56" s="28"/>
      <c r="H56" s="29">
        <f t="shared" si="0"/>
        <v>99.951884846193821</v>
      </c>
      <c r="I56" s="28"/>
      <c r="J56" s="14">
        <v>306.22563567999998</v>
      </c>
      <c r="K56" s="13"/>
      <c r="L56" s="27">
        <f t="shared" si="4"/>
        <v>0.91108242021687003</v>
      </c>
      <c r="M56" s="28"/>
      <c r="N56" s="29">
        <f t="shared" si="1"/>
        <v>96.133277089693578</v>
      </c>
      <c r="O56" s="28"/>
      <c r="P56" s="30">
        <f t="shared" si="2"/>
        <v>71231.829653407767</v>
      </c>
      <c r="R56" s="6"/>
    </row>
    <row r="57" spans="2:18" ht="15" customHeight="1" x14ac:dyDescent="0.2">
      <c r="B57" s="16" t="s">
        <v>47</v>
      </c>
      <c r="C57" s="16"/>
      <c r="D57" s="10">
        <v>2047</v>
      </c>
      <c r="E57" s="10"/>
      <c r="F57" s="23">
        <f t="shared" si="3"/>
        <v>1.4898157592085098E-2</v>
      </c>
      <c r="G57" s="24"/>
      <c r="H57" s="26">
        <f t="shared" si="0"/>
        <v>99.966783003785906</v>
      </c>
      <c r="I57" s="24"/>
      <c r="J57" s="11">
        <v>187.30233471</v>
      </c>
      <c r="K57" s="10"/>
      <c r="L57" s="23">
        <f t="shared" si="4"/>
        <v>0.55726185053357469</v>
      </c>
      <c r="M57" s="24"/>
      <c r="N57" s="26">
        <f t="shared" si="1"/>
        <v>96.690538940227157</v>
      </c>
      <c r="O57" s="24"/>
      <c r="P57" s="25">
        <f t="shared" si="2"/>
        <v>91500.896292134828</v>
      </c>
      <c r="R57" s="6"/>
    </row>
    <row r="58" spans="2:18" ht="15" customHeight="1" x14ac:dyDescent="0.2">
      <c r="B58" s="16" t="s">
        <v>48</v>
      </c>
      <c r="C58" s="16"/>
      <c r="D58" s="10">
        <v>4564</v>
      </c>
      <c r="E58" s="10"/>
      <c r="F58" s="23">
        <f t="shared" si="3"/>
        <v>3.3216996214106682E-2</v>
      </c>
      <c r="G58" s="24"/>
      <c r="H58" s="26">
        <f t="shared" si="0"/>
        <v>100.00000000000001</v>
      </c>
      <c r="I58" s="24"/>
      <c r="J58" s="11">
        <v>1112.34921704</v>
      </c>
      <c r="K58" s="10"/>
      <c r="L58" s="23">
        <f t="shared" si="4"/>
        <v>3.3094610597728376</v>
      </c>
      <c r="M58" s="24"/>
      <c r="N58" s="26">
        <f t="shared" si="1"/>
        <v>100</v>
      </c>
      <c r="O58" s="24"/>
      <c r="P58" s="25">
        <f t="shared" si="2"/>
        <v>243722.44019281334</v>
      </c>
      <c r="R58" s="6"/>
    </row>
    <row r="59" spans="2:18" ht="15.95" customHeight="1" x14ac:dyDescent="0.2">
      <c r="B59" s="18" t="s">
        <v>52</v>
      </c>
      <c r="C59" s="18"/>
      <c r="D59" s="19">
        <v>13739954</v>
      </c>
      <c r="E59" s="19"/>
      <c r="F59" s="31">
        <f>SUM(F12:F58)</f>
        <v>100.00000000000001</v>
      </c>
      <c r="G59" s="32"/>
      <c r="H59" s="33"/>
      <c r="I59" s="33"/>
      <c r="J59" s="34">
        <v>33611.189161910006</v>
      </c>
      <c r="K59" s="19"/>
      <c r="L59" s="31">
        <f>SUM(L12:L58)</f>
        <v>100</v>
      </c>
      <c r="M59" s="32"/>
      <c r="N59" s="33"/>
      <c r="O59" s="33"/>
      <c r="P59" s="35">
        <f t="shared" si="2"/>
        <v>2446.2373863777129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C_IV.54</vt:lpstr>
      <vt:lpstr>C_IV.54!Área_de_impresión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2016-07-07T06:32:10Z</dcterms:modified>
</cp:coreProperties>
</file>