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55" sheetId="170" r:id="rId1"/>
  </sheets>
  <definedNames>
    <definedName name="_xlnm.Print_Area" localSheetId="0">C_IV.55!$B$2:$P$61</definedName>
  </definedNames>
  <calcPr calcId="145621"/>
</workbook>
</file>

<file path=xl/calcChain.xml><?xml version="1.0" encoding="utf-8"?>
<calcChain xmlns="http://schemas.openxmlformats.org/spreadsheetml/2006/main">
  <c r="P59" i="170" l="1"/>
  <c r="P58" i="170"/>
  <c r="L58" i="170"/>
  <c r="P57" i="170"/>
  <c r="L57" i="170"/>
  <c r="P56" i="170"/>
  <c r="L56" i="170"/>
  <c r="P55" i="170"/>
  <c r="L55" i="170"/>
  <c r="P54" i="170"/>
  <c r="L54" i="170"/>
  <c r="P53" i="170"/>
  <c r="L53" i="170"/>
  <c r="P52" i="170"/>
  <c r="L52" i="170"/>
  <c r="P51" i="170"/>
  <c r="L51" i="170"/>
  <c r="P50" i="170"/>
  <c r="L50" i="170"/>
  <c r="P49" i="170"/>
  <c r="L49" i="170"/>
  <c r="P48" i="170"/>
  <c r="L48" i="170"/>
  <c r="P47" i="170"/>
  <c r="L47" i="170"/>
  <c r="P46" i="170"/>
  <c r="L46" i="170"/>
  <c r="P45" i="170"/>
  <c r="L45" i="170"/>
  <c r="P44" i="170"/>
  <c r="L44" i="170"/>
  <c r="P43" i="170"/>
  <c r="L43" i="170"/>
  <c r="P42" i="170"/>
  <c r="L42" i="170"/>
  <c r="P41" i="170"/>
  <c r="L41" i="170"/>
  <c r="P40" i="170"/>
  <c r="L40" i="170"/>
  <c r="P39" i="170"/>
  <c r="L39" i="170"/>
  <c r="P38" i="170"/>
  <c r="L38" i="170"/>
  <c r="P37" i="170"/>
  <c r="L37" i="170"/>
  <c r="P36" i="170"/>
  <c r="L36" i="170"/>
  <c r="P35" i="170"/>
  <c r="L35" i="170"/>
  <c r="P34" i="170"/>
  <c r="L34" i="170"/>
  <c r="P33" i="170"/>
  <c r="L33" i="170"/>
  <c r="P32" i="170"/>
  <c r="L32" i="170"/>
  <c r="P31" i="170"/>
  <c r="L31" i="170"/>
  <c r="P30" i="170"/>
  <c r="L30" i="170"/>
  <c r="P29" i="170"/>
  <c r="L29" i="170"/>
  <c r="P28" i="170"/>
  <c r="L28" i="170"/>
  <c r="P27" i="170"/>
  <c r="L27" i="170"/>
  <c r="P26" i="170"/>
  <c r="L26" i="170"/>
  <c r="P25" i="170"/>
  <c r="L25" i="170"/>
  <c r="P24" i="170"/>
  <c r="L24" i="170"/>
  <c r="P23" i="170"/>
  <c r="L23" i="170"/>
  <c r="P22" i="170"/>
  <c r="L22" i="170"/>
  <c r="P21" i="170"/>
  <c r="L21" i="170"/>
  <c r="P20" i="170"/>
  <c r="L20" i="170"/>
  <c r="P19" i="170"/>
  <c r="L19" i="170"/>
  <c r="P18" i="170"/>
  <c r="L18" i="170"/>
  <c r="P17" i="170"/>
  <c r="L17" i="170"/>
  <c r="P16" i="170"/>
  <c r="L16" i="170"/>
  <c r="P15" i="170"/>
  <c r="L15" i="170"/>
  <c r="P14" i="170"/>
  <c r="L14" i="170"/>
  <c r="P13" i="170"/>
  <c r="L13" i="170"/>
  <c r="L12" i="170"/>
  <c r="F58" i="170"/>
  <c r="F57" i="170"/>
  <c r="F56" i="170"/>
  <c r="F55" i="170"/>
  <c r="F54" i="170"/>
  <c r="F53" i="170"/>
  <c r="F52" i="170"/>
  <c r="F51" i="170"/>
  <c r="F50" i="170"/>
  <c r="F49" i="170"/>
  <c r="F48" i="170"/>
  <c r="F47" i="170"/>
  <c r="F46" i="170"/>
  <c r="F45" i="170"/>
  <c r="F44" i="170"/>
  <c r="F43" i="170"/>
  <c r="F42" i="170"/>
  <c r="F41" i="170"/>
  <c r="F40" i="170"/>
  <c r="F39" i="170"/>
  <c r="F38" i="170"/>
  <c r="F37" i="170"/>
  <c r="F36" i="170"/>
  <c r="F35" i="170"/>
  <c r="F34" i="170"/>
  <c r="F33" i="170"/>
  <c r="F32" i="170"/>
  <c r="F31" i="170"/>
  <c r="F30" i="170"/>
  <c r="F29" i="170"/>
  <c r="F28" i="170"/>
  <c r="F27" i="170"/>
  <c r="F26" i="170"/>
  <c r="F25" i="170"/>
  <c r="F24" i="170"/>
  <c r="F23" i="170"/>
  <c r="F22" i="170"/>
  <c r="F21" i="170"/>
  <c r="F20" i="170"/>
  <c r="F19" i="170"/>
  <c r="F18" i="170"/>
  <c r="F17" i="170"/>
  <c r="F16" i="170"/>
  <c r="F15" i="170"/>
  <c r="F14" i="170"/>
  <c r="F13" i="170"/>
  <c r="F12" i="170"/>
  <c r="F59" i="170" l="1"/>
  <c r="L59" i="170"/>
  <c r="N12" i="170"/>
  <c r="N13" i="170" s="1"/>
  <c r="N14" i="170" s="1"/>
  <c r="N15" i="170" s="1"/>
  <c r="N16" i="170" s="1"/>
  <c r="N17" i="170" s="1"/>
  <c r="N18" i="170" s="1"/>
  <c r="N19" i="170" s="1"/>
  <c r="N20" i="170" s="1"/>
  <c r="N21" i="170" s="1"/>
  <c r="N22" i="170" s="1"/>
  <c r="N23" i="170" s="1"/>
  <c r="N24" i="170" s="1"/>
  <c r="N25" i="170" s="1"/>
  <c r="N26" i="170" s="1"/>
  <c r="N27" i="170" s="1"/>
  <c r="N28" i="170" s="1"/>
  <c r="N29" i="170" s="1"/>
  <c r="N30" i="170" s="1"/>
  <c r="N31" i="170" s="1"/>
  <c r="N32" i="170" s="1"/>
  <c r="N33" i="170" s="1"/>
  <c r="N34" i="170" s="1"/>
  <c r="N35" i="170" s="1"/>
  <c r="N36" i="170" s="1"/>
  <c r="N37" i="170" s="1"/>
  <c r="N38" i="170" s="1"/>
  <c r="N39" i="170" s="1"/>
  <c r="N40" i="170" s="1"/>
  <c r="N41" i="170" s="1"/>
  <c r="N42" i="170" s="1"/>
  <c r="N43" i="170" s="1"/>
  <c r="N44" i="170" s="1"/>
  <c r="N45" i="170" s="1"/>
  <c r="N46" i="170" s="1"/>
  <c r="N47" i="170" s="1"/>
  <c r="N48" i="170" s="1"/>
  <c r="N49" i="170" s="1"/>
  <c r="N50" i="170" s="1"/>
  <c r="N51" i="170" s="1"/>
  <c r="N52" i="170" s="1"/>
  <c r="N53" i="170" s="1"/>
  <c r="N54" i="170" s="1"/>
  <c r="N55" i="170" s="1"/>
  <c r="N56" i="170" s="1"/>
  <c r="N57" i="170" s="1"/>
  <c r="N58" i="170" s="1"/>
  <c r="H12" i="170"/>
  <c r="H13" i="170" s="1"/>
  <c r="H14" i="170" s="1"/>
  <c r="H15" i="170" s="1"/>
  <c r="H16" i="170" s="1"/>
  <c r="H17" i="170" s="1"/>
  <c r="H18" i="170" s="1"/>
  <c r="H19" i="170" s="1"/>
  <c r="H20" i="170" s="1"/>
  <c r="H21" i="170" s="1"/>
  <c r="H22" i="170" s="1"/>
  <c r="H23" i="170" s="1"/>
  <c r="H24" i="170" s="1"/>
  <c r="H25" i="170" s="1"/>
  <c r="H26" i="170" s="1"/>
  <c r="H27" i="170" s="1"/>
  <c r="H28" i="170" s="1"/>
  <c r="H29" i="170" s="1"/>
  <c r="H30" i="170" s="1"/>
  <c r="H31" i="170" s="1"/>
  <c r="H32" i="170" s="1"/>
  <c r="H33" i="170" s="1"/>
  <c r="H34" i="170" s="1"/>
  <c r="H35" i="170" s="1"/>
  <c r="H36" i="170" s="1"/>
  <c r="H37" i="170" s="1"/>
  <c r="H38" i="170" s="1"/>
  <c r="H39" i="170" s="1"/>
  <c r="H40" i="170" s="1"/>
  <c r="H41" i="170" s="1"/>
  <c r="H42" i="170" s="1"/>
  <c r="H43" i="170" s="1"/>
  <c r="H44" i="170" s="1"/>
  <c r="H45" i="170" s="1"/>
  <c r="H46" i="170" s="1"/>
  <c r="H47" i="170" s="1"/>
  <c r="H48" i="170" s="1"/>
  <c r="H49" i="170" s="1"/>
  <c r="H50" i="170" s="1"/>
  <c r="H51" i="170" s="1"/>
  <c r="H52" i="170" s="1"/>
  <c r="H53" i="170" s="1"/>
  <c r="H54" i="170" s="1"/>
  <c r="H55" i="170" s="1"/>
  <c r="H56" i="170" s="1"/>
  <c r="H57" i="170" s="1"/>
  <c r="H58" i="170" s="1"/>
</calcChain>
</file>

<file path=xl/sharedStrings.xml><?xml version="1.0" encoding="utf-8"?>
<sst xmlns="http://schemas.openxmlformats.org/spreadsheetml/2006/main" count="64" uniqueCount="62">
  <si>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</si>
  <si>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</si>
  <si>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</si>
  <si>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</si>
  <si>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</si>
  <si>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</si>
  <si>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</si>
  <si>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</si>
  <si>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</si>
  <si>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</si>
  <si>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</si>
  <si>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</si>
  <si>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</si>
  <si>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</si>
  <si>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</si>
  <si>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</si>
  <si>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</si>
  <si>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</si>
  <si>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</si>
  <si>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</si>
  <si>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</si>
  <si>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</si>
  <si>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</si>
  <si>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</si>
  <si>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</si>
  <si>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</si>
  <si>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</si>
  <si>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</si>
  <si>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</si>
  <si>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</si>
  <si>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</si>
  <si>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</si>
  <si>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</si>
  <si>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</si>
  <si>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</si>
  <si>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</si>
  <si>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</si>
  <si>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</si>
  <si>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</si>
  <si>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</si>
  <si>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</si>
  <si>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</si>
  <si>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</si>
  <si>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</si>
  <si>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</si>
  <si>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</si>
  <si>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</si>
  <si>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</si>
  <si>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</si>
  <si>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</si>
  <si>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</si>
  <si>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</si>
  <si>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</si>
  <si>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</si>
  <si>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</si>
  <si>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</si>
  <si>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</si>
  <si>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</si>
  <si>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</si>
  <si>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t>(*) Calculada sobre el número de declaraciones con cuota íntegra positiva.</t>
  </si>
  <si>
    <t>Ejercicio 2013</t>
  </si>
  <si>
    <r>
      <t xml:space="preserve">Cuadro IV.55. </t>
    </r>
    <r>
      <rPr>
        <b/>
        <sz val="14"/>
        <rFont val="Times New Roman"/>
        <family val="1"/>
      </rPr>
      <t xml:space="preserve">Cuota íntegra general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</si>
</sst>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 indent="1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7" fontId="2" fillId="0" borderId="0" xfId="0" applyNumberFormat="1" applyFont="1" applyFill="1" applyBorder="1" applyAlignment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3" fontId="2" fillId="0" borderId="0" xfId="0" applyNumberFormat="1" applyFont="1" applyBorder="1" applyAlignment="1" applyProtection="1">
      <alignment horizontal="right" vertical="center" indent="1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 enableFormatConditionsCalculation="0">
    <tabColor indexed="2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7" t="s">
        <v>61</v>
      </c>
      <c r="C4" s="47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5"/>
      <c r="R4" s="5"/>
      <c r="S4" s="5"/>
      <c r="T4" s="5"/>
      <c r="U4" s="5"/>
    </row>
    <row r="5" spans="2:21" ht="18" customHeight="1" x14ac:dyDescent="0.3">
      <c r="B5" s="48" t="s">
        <v>60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52" t="s">
        <v>57</v>
      </c>
      <c r="C7" s="7"/>
      <c r="D7" s="51" t="s">
        <v>49</v>
      </c>
      <c r="E7" s="51"/>
      <c r="F7" s="51"/>
      <c r="G7" s="51"/>
      <c r="H7" s="51"/>
      <c r="I7" s="22"/>
      <c r="J7" s="51" t="s">
        <v>0</v>
      </c>
      <c r="K7" s="51"/>
      <c r="L7" s="51"/>
      <c r="M7" s="51"/>
      <c r="N7" s="51"/>
      <c r="O7" s="22"/>
      <c r="P7" s="53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52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53"/>
    </row>
    <row r="9" spans="2:21" ht="15" customHeight="1" x14ac:dyDescent="0.2">
      <c r="B9" s="52"/>
      <c r="C9" s="7"/>
      <c r="D9" s="49" t="s">
        <v>1</v>
      </c>
      <c r="E9" s="8"/>
      <c r="F9" s="49" t="s">
        <v>50</v>
      </c>
      <c r="G9" s="8"/>
      <c r="H9" s="49" t="s">
        <v>51</v>
      </c>
      <c r="I9" s="21"/>
      <c r="J9" s="36" t="s">
        <v>54</v>
      </c>
      <c r="K9" s="7"/>
      <c r="L9" s="49" t="s">
        <v>50</v>
      </c>
      <c r="M9" s="8"/>
      <c r="N9" s="50" t="s">
        <v>51</v>
      </c>
      <c r="O9" s="22"/>
      <c r="P9" s="53"/>
      <c r="Q9" s="5"/>
      <c r="R9" s="5"/>
      <c r="S9" s="5"/>
      <c r="T9" s="5"/>
      <c r="U9" s="5"/>
    </row>
    <row r="10" spans="2:21" ht="15" customHeight="1" x14ac:dyDescent="0.25">
      <c r="B10" s="52"/>
      <c r="C10" s="7"/>
      <c r="D10" s="49"/>
      <c r="E10" s="8"/>
      <c r="F10" s="49"/>
      <c r="G10" s="8"/>
      <c r="H10" s="49"/>
      <c r="I10" s="21"/>
      <c r="J10" s="37" t="s">
        <v>55</v>
      </c>
      <c r="K10" s="7"/>
      <c r="L10" s="49"/>
      <c r="M10" s="8"/>
      <c r="N10" s="50"/>
      <c r="O10" s="22"/>
      <c r="P10" s="53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0</v>
      </c>
      <c r="E12" s="10"/>
      <c r="F12" s="23">
        <f>+D12/D$59*100</f>
        <v>0</v>
      </c>
      <c r="G12" s="24"/>
      <c r="H12" s="23">
        <f>+F12</f>
        <v>0</v>
      </c>
      <c r="I12" s="24"/>
      <c r="J12" s="11">
        <v>0</v>
      </c>
      <c r="K12" s="10"/>
      <c r="L12" s="23">
        <f>+J12/J$59*100</f>
        <v>0</v>
      </c>
      <c r="M12" s="24"/>
      <c r="N12" s="23">
        <f>+L12</f>
        <v>0</v>
      </c>
      <c r="O12" s="24"/>
      <c r="P12" s="25" t="s">
        <v>58</v>
      </c>
      <c r="R12" s="6"/>
    </row>
    <row r="13" spans="2:21" ht="15" customHeight="1" x14ac:dyDescent="0.2">
      <c r="B13" s="9" t="s">
        <v>3</v>
      </c>
      <c r="C13" s="9"/>
      <c r="D13" s="10">
        <v>120</v>
      </c>
      <c r="E13" s="10"/>
      <c r="F13" s="23">
        <f>+D13/D$59*100</f>
        <v>9.0637206754647201E-4</v>
      </c>
      <c r="G13" s="24"/>
      <c r="H13" s="26">
        <f t="shared" ref="H13:H58" si="0">+H12+F13</f>
        <v>9.0637206754647201E-4</v>
      </c>
      <c r="I13" s="24"/>
      <c r="J13" s="11">
        <v>1.443235E-2</v>
      </c>
      <c r="K13" s="10"/>
      <c r="L13" s="23">
        <f>+J13/J$59*100</f>
        <v>2.1572599332767195E-5</v>
      </c>
      <c r="M13" s="24"/>
      <c r="N13" s="26">
        <f t="shared" ref="N13:N58" si="1">+N12+L13</f>
        <v>2.1572599332767195E-5</v>
      </c>
      <c r="O13" s="24"/>
      <c r="P13" s="25">
        <f t="shared" ref="P13:P59" si="2">J13*1000/D13*1000</f>
        <v>120.26958333333333</v>
      </c>
      <c r="R13" s="6"/>
    </row>
    <row r="14" spans="2:21" ht="15" customHeight="1" x14ac:dyDescent="0.2">
      <c r="B14" s="9" t="s">
        <v>4</v>
      </c>
      <c r="C14" s="9"/>
      <c r="D14" s="10">
        <v>117</v>
      </c>
      <c r="E14" s="10"/>
      <c r="F14" s="23">
        <f t="shared" ref="F14:F58" si="3">+D14/D$59*100</f>
        <v>8.8371276585781026E-4</v>
      </c>
      <c r="G14" s="24"/>
      <c r="H14" s="26">
        <f t="shared" si="0"/>
        <v>1.7900848334042822E-3</v>
      </c>
      <c r="I14" s="24"/>
      <c r="J14" s="11">
        <v>3.9836070000000001E-2</v>
      </c>
      <c r="K14" s="10"/>
      <c r="L14" s="23">
        <f t="shared" ref="L14:L58" si="4">+J14/J$59*100</f>
        <v>5.9544535512377909E-5</v>
      </c>
      <c r="M14" s="24"/>
      <c r="N14" s="26">
        <f t="shared" si="1"/>
        <v>8.1117134845145103E-5</v>
      </c>
      <c r="O14" s="24"/>
      <c r="P14" s="25">
        <f t="shared" si="2"/>
        <v>340.47923076923075</v>
      </c>
      <c r="R14" s="6"/>
    </row>
    <row r="15" spans="2:21" ht="15" customHeight="1" x14ac:dyDescent="0.2">
      <c r="B15" s="9" t="s">
        <v>5</v>
      </c>
      <c r="C15" s="9"/>
      <c r="D15" s="10">
        <v>174</v>
      </c>
      <c r="E15" s="10"/>
      <c r="F15" s="23">
        <f t="shared" si="3"/>
        <v>1.3142394979423842E-3</v>
      </c>
      <c r="G15" s="24"/>
      <c r="H15" s="26">
        <f t="shared" si="0"/>
        <v>3.1043243313466666E-3</v>
      </c>
      <c r="I15" s="24"/>
      <c r="J15" s="11">
        <v>8.7103689999999998E-2</v>
      </c>
      <c r="K15" s="10"/>
      <c r="L15" s="23">
        <f t="shared" si="4"/>
        <v>1.3019730014693107E-4</v>
      </c>
      <c r="M15" s="24"/>
      <c r="N15" s="26">
        <f t="shared" si="1"/>
        <v>2.1131443499207618E-4</v>
      </c>
      <c r="O15" s="24"/>
      <c r="P15" s="25">
        <f t="shared" si="2"/>
        <v>500.59591954022989</v>
      </c>
      <c r="R15" s="6"/>
    </row>
    <row r="16" spans="2:21" ht="15" customHeight="1" x14ac:dyDescent="0.2">
      <c r="B16" s="12" t="s">
        <v>6</v>
      </c>
      <c r="C16" s="12"/>
      <c r="D16" s="13">
        <v>127548</v>
      </c>
      <c r="E16" s="13"/>
      <c r="F16" s="27">
        <f t="shared" si="3"/>
        <v>0.96338287059514505</v>
      </c>
      <c r="G16" s="28"/>
      <c r="H16" s="29">
        <f t="shared" si="0"/>
        <v>0.96648719492649171</v>
      </c>
      <c r="I16" s="28"/>
      <c r="J16" s="14">
        <v>12.88194098</v>
      </c>
      <c r="K16" s="13"/>
      <c r="L16" s="27">
        <f t="shared" si="4"/>
        <v>1.9255142190280475E-2</v>
      </c>
      <c r="M16" s="28"/>
      <c r="N16" s="29">
        <f t="shared" si="1"/>
        <v>1.9466456625272553E-2</v>
      </c>
      <c r="O16" s="28"/>
      <c r="P16" s="30">
        <f t="shared" si="2"/>
        <v>100.99680888763446</v>
      </c>
      <c r="R16" s="6"/>
    </row>
    <row r="17" spans="2:18" ht="15" customHeight="1" x14ac:dyDescent="0.2">
      <c r="B17" s="9" t="s">
        <v>7</v>
      </c>
      <c r="C17" s="9"/>
      <c r="D17" s="10">
        <v>378882</v>
      </c>
      <c r="E17" s="10"/>
      <c r="F17" s="23">
        <f t="shared" si="3"/>
        <v>2.8617338474678533</v>
      </c>
      <c r="G17" s="24"/>
      <c r="H17" s="26">
        <f t="shared" si="0"/>
        <v>3.828221042394345</v>
      </c>
      <c r="I17" s="24"/>
      <c r="J17" s="11">
        <v>112.88624526</v>
      </c>
      <c r="K17" s="10"/>
      <c r="L17" s="23">
        <f t="shared" si="4"/>
        <v>0.16873549624104667</v>
      </c>
      <c r="M17" s="24"/>
      <c r="N17" s="26">
        <f t="shared" si="1"/>
        <v>0.18820195286631922</v>
      </c>
      <c r="O17" s="24"/>
      <c r="P17" s="25">
        <f t="shared" si="2"/>
        <v>297.94565395030639</v>
      </c>
      <c r="R17" s="6"/>
    </row>
    <row r="18" spans="2:18" ht="15" customHeight="1" x14ac:dyDescent="0.2">
      <c r="B18" s="9" t="s">
        <v>8</v>
      </c>
      <c r="C18" s="9"/>
      <c r="D18" s="10">
        <v>554926</v>
      </c>
      <c r="E18" s="10"/>
      <c r="F18" s="23">
        <f t="shared" si="3"/>
        <v>4.1914118829607796</v>
      </c>
      <c r="G18" s="24"/>
      <c r="H18" s="26">
        <f t="shared" si="0"/>
        <v>8.0196329253551255</v>
      </c>
      <c r="I18" s="24"/>
      <c r="J18" s="11">
        <v>285.96030315999997</v>
      </c>
      <c r="K18" s="10"/>
      <c r="L18" s="23">
        <f t="shared" si="4"/>
        <v>0.42743607556269914</v>
      </c>
      <c r="M18" s="24"/>
      <c r="N18" s="26">
        <f t="shared" si="1"/>
        <v>0.61563802842901838</v>
      </c>
      <c r="O18" s="24"/>
      <c r="P18" s="25">
        <f t="shared" si="2"/>
        <v>515.31249781051883</v>
      </c>
      <c r="R18" s="6"/>
    </row>
    <row r="19" spans="2:18" ht="15" customHeight="1" x14ac:dyDescent="0.2">
      <c r="B19" s="9" t="s">
        <v>9</v>
      </c>
      <c r="C19" s="9"/>
      <c r="D19" s="10">
        <v>614725</v>
      </c>
      <c r="E19" s="10"/>
      <c r="F19" s="23">
        <f t="shared" si="3"/>
        <v>4.6430797435208744</v>
      </c>
      <c r="G19" s="24"/>
      <c r="H19" s="26">
        <f t="shared" si="0"/>
        <v>12.662712668876001</v>
      </c>
      <c r="I19" s="24"/>
      <c r="J19" s="11">
        <v>475.72199808999994</v>
      </c>
      <c r="K19" s="10"/>
      <c r="L19" s="23">
        <f t="shared" si="4"/>
        <v>0.71108032015430689</v>
      </c>
      <c r="M19" s="24"/>
      <c r="N19" s="26">
        <f t="shared" si="1"/>
        <v>1.3267183485833254</v>
      </c>
      <c r="O19" s="24"/>
      <c r="P19" s="25">
        <f t="shared" si="2"/>
        <v>773.87774710642964</v>
      </c>
      <c r="R19" s="6"/>
    </row>
    <row r="20" spans="2:18" ht="15" customHeight="1" x14ac:dyDescent="0.2">
      <c r="B20" s="9" t="s">
        <v>10</v>
      </c>
      <c r="C20" s="9"/>
      <c r="D20" s="10">
        <v>760606</v>
      </c>
      <c r="E20" s="10"/>
      <c r="F20" s="23">
        <f t="shared" si="3"/>
        <v>5.7449336067354322</v>
      </c>
      <c r="G20" s="24"/>
      <c r="H20" s="26">
        <f t="shared" si="0"/>
        <v>18.407646275611434</v>
      </c>
      <c r="I20" s="24"/>
      <c r="J20" s="11">
        <v>820.14337847000002</v>
      </c>
      <c r="K20" s="10"/>
      <c r="L20" s="23">
        <f t="shared" si="4"/>
        <v>1.225900459672566</v>
      </c>
      <c r="M20" s="24"/>
      <c r="N20" s="26">
        <f t="shared" si="1"/>
        <v>2.5526188082558914</v>
      </c>
      <c r="O20" s="24"/>
      <c r="P20" s="25">
        <f t="shared" si="2"/>
        <v>1078.2762408789833</v>
      </c>
      <c r="R20" s="6"/>
    </row>
    <row r="21" spans="2:18" ht="15" customHeight="1" x14ac:dyDescent="0.2">
      <c r="B21" s="12" t="s">
        <v>11</v>
      </c>
      <c r="C21" s="12"/>
      <c r="D21" s="13">
        <v>819316</v>
      </c>
      <c r="E21" s="13"/>
      <c r="F21" s="27">
        <f t="shared" si="3"/>
        <v>6.1883761407825437</v>
      </c>
      <c r="G21" s="28"/>
      <c r="H21" s="29">
        <f t="shared" si="0"/>
        <v>24.596022416393978</v>
      </c>
      <c r="I21" s="28"/>
      <c r="J21" s="14">
        <v>1104.3555046500001</v>
      </c>
      <c r="K21" s="13"/>
      <c r="L21" s="27">
        <f t="shared" si="4"/>
        <v>1.6507234665699189</v>
      </c>
      <c r="M21" s="28"/>
      <c r="N21" s="29">
        <f t="shared" si="1"/>
        <v>4.2033422748258102</v>
      </c>
      <c r="O21" s="28"/>
      <c r="P21" s="30">
        <f t="shared" si="2"/>
        <v>1347.899350983015</v>
      </c>
      <c r="R21" s="6"/>
    </row>
    <row r="22" spans="2:18" ht="15" customHeight="1" x14ac:dyDescent="0.2">
      <c r="B22" s="9" t="s">
        <v>12</v>
      </c>
      <c r="C22" s="9"/>
      <c r="D22" s="10">
        <v>822882</v>
      </c>
      <c r="E22" s="10"/>
      <c r="F22" s="23">
        <f t="shared" si="3"/>
        <v>6.2153104973898001</v>
      </c>
      <c r="G22" s="24"/>
      <c r="H22" s="26">
        <f t="shared" si="0"/>
        <v>30.811332913783779</v>
      </c>
      <c r="I22" s="24"/>
      <c r="J22" s="11">
        <v>1336.42200955</v>
      </c>
      <c r="K22" s="10"/>
      <c r="L22" s="23">
        <f t="shared" si="4"/>
        <v>1.9976023690884521</v>
      </c>
      <c r="M22" s="24"/>
      <c r="N22" s="26">
        <f t="shared" si="1"/>
        <v>6.2009446439142621</v>
      </c>
      <c r="O22" s="24"/>
      <c r="P22" s="25">
        <f t="shared" si="2"/>
        <v>1624.0749093430165</v>
      </c>
      <c r="R22" s="6"/>
    </row>
    <row r="23" spans="2:18" ht="15" customHeight="1" x14ac:dyDescent="0.2">
      <c r="B23" s="9" t="s">
        <v>13</v>
      </c>
      <c r="C23" s="9"/>
      <c r="D23" s="10">
        <v>774279</v>
      </c>
      <c r="E23" s="10"/>
      <c r="F23" s="23">
        <f t="shared" si="3"/>
        <v>5.8482071507317901</v>
      </c>
      <c r="G23" s="24"/>
      <c r="H23" s="26">
        <f t="shared" si="0"/>
        <v>36.659540064515568</v>
      </c>
      <c r="I23" s="24"/>
      <c r="J23" s="11">
        <v>1474.9456489700001</v>
      </c>
      <c r="K23" s="10"/>
      <c r="L23" s="23">
        <f t="shared" si="4"/>
        <v>2.2046590834367308</v>
      </c>
      <c r="M23" s="24"/>
      <c r="N23" s="26">
        <f t="shared" si="1"/>
        <v>8.4056037273509929</v>
      </c>
      <c r="O23" s="24"/>
      <c r="P23" s="25">
        <f t="shared" si="2"/>
        <v>1904.927873505545</v>
      </c>
      <c r="R23" s="6"/>
    </row>
    <row r="24" spans="2:18" ht="15" customHeight="1" x14ac:dyDescent="0.2">
      <c r="B24" s="9" t="s">
        <v>14</v>
      </c>
      <c r="C24" s="9"/>
      <c r="D24" s="10">
        <v>725932</v>
      </c>
      <c r="E24" s="10"/>
      <c r="F24" s="23">
        <f t="shared" si="3"/>
        <v>5.4830373978178786</v>
      </c>
      <c r="G24" s="24"/>
      <c r="H24" s="26">
        <f t="shared" si="0"/>
        <v>42.142577462333449</v>
      </c>
      <c r="I24" s="24"/>
      <c r="J24" s="11">
        <v>1596.6647560199999</v>
      </c>
      <c r="K24" s="10"/>
      <c r="L24" s="23">
        <f t="shared" si="4"/>
        <v>2.3865974044677376</v>
      </c>
      <c r="M24" s="24"/>
      <c r="N24" s="26">
        <f t="shared" si="1"/>
        <v>10.792201131818731</v>
      </c>
      <c r="O24" s="24"/>
      <c r="P24" s="25">
        <f t="shared" si="2"/>
        <v>2199.4687601869045</v>
      </c>
      <c r="R24" s="6"/>
    </row>
    <row r="25" spans="2:18" ht="15" customHeight="1" x14ac:dyDescent="0.2">
      <c r="B25" s="9" t="s">
        <v>15</v>
      </c>
      <c r="C25" s="9"/>
      <c r="D25" s="10">
        <v>697550</v>
      </c>
      <c r="E25" s="10"/>
      <c r="F25" s="23">
        <f t="shared" si="3"/>
        <v>5.2686652976420127</v>
      </c>
      <c r="G25" s="24"/>
      <c r="H25" s="26">
        <f t="shared" si="0"/>
        <v>47.411242759975465</v>
      </c>
      <c r="I25" s="24"/>
      <c r="J25" s="11">
        <v>1805.0795862999998</v>
      </c>
      <c r="K25" s="10"/>
      <c r="L25" s="23">
        <f t="shared" si="4"/>
        <v>2.6981232217211377</v>
      </c>
      <c r="M25" s="24"/>
      <c r="N25" s="26">
        <f t="shared" si="1"/>
        <v>13.490324353539869</v>
      </c>
      <c r="O25" s="24"/>
      <c r="P25" s="25">
        <f t="shared" si="2"/>
        <v>2587.7422210594218</v>
      </c>
      <c r="R25" s="6"/>
    </row>
    <row r="26" spans="2:18" ht="15" customHeight="1" x14ac:dyDescent="0.2">
      <c r="B26" s="12" t="s">
        <v>16</v>
      </c>
      <c r="C26" s="12"/>
      <c r="D26" s="13">
        <v>666756</v>
      </c>
      <c r="E26" s="13"/>
      <c r="F26" s="27">
        <f t="shared" si="3"/>
        <v>5.036075118908462</v>
      </c>
      <c r="G26" s="28"/>
      <c r="H26" s="29">
        <f t="shared" si="0"/>
        <v>52.447317878883929</v>
      </c>
      <c r="I26" s="28"/>
      <c r="J26" s="14">
        <v>1997.0252016199997</v>
      </c>
      <c r="K26" s="13"/>
      <c r="L26" s="27">
        <f t="shared" si="4"/>
        <v>2.9850318577353572</v>
      </c>
      <c r="M26" s="28"/>
      <c r="N26" s="29">
        <f t="shared" si="1"/>
        <v>16.475356211275226</v>
      </c>
      <c r="O26" s="28"/>
      <c r="P26" s="30">
        <f t="shared" si="2"/>
        <v>2995.1364541451444</v>
      </c>
      <c r="R26" s="6"/>
    </row>
    <row r="27" spans="2:18" ht="15" customHeight="1" x14ac:dyDescent="0.2">
      <c r="B27" s="9" t="s">
        <v>17</v>
      </c>
      <c r="C27" s="9"/>
      <c r="D27" s="10">
        <v>590248</v>
      </c>
      <c r="E27" s="10"/>
      <c r="F27" s="23">
        <f t="shared" si="3"/>
        <v>4.4582025010430835</v>
      </c>
      <c r="G27" s="24"/>
      <c r="H27" s="26">
        <f t="shared" si="0"/>
        <v>56.905520379927012</v>
      </c>
      <c r="I27" s="24"/>
      <c r="J27" s="11">
        <v>2001.89782547</v>
      </c>
      <c r="K27" s="10"/>
      <c r="L27" s="23">
        <f t="shared" si="4"/>
        <v>2.9923151596241935</v>
      </c>
      <c r="M27" s="24"/>
      <c r="N27" s="26">
        <f t="shared" si="1"/>
        <v>19.467671370899421</v>
      </c>
      <c r="O27" s="24"/>
      <c r="P27" s="25">
        <f t="shared" si="2"/>
        <v>3391.6215310682965</v>
      </c>
      <c r="R27" s="6"/>
    </row>
    <row r="28" spans="2:18" ht="15" customHeight="1" x14ac:dyDescent="0.2">
      <c r="B28" s="9" t="s">
        <v>18</v>
      </c>
      <c r="C28" s="9"/>
      <c r="D28" s="10">
        <v>552357</v>
      </c>
      <c r="E28" s="10"/>
      <c r="F28" s="23">
        <f t="shared" si="3"/>
        <v>4.1720079676147215</v>
      </c>
      <c r="G28" s="24"/>
      <c r="H28" s="26">
        <f t="shared" si="0"/>
        <v>61.07752834754173</v>
      </c>
      <c r="I28" s="24"/>
      <c r="J28" s="11">
        <v>2113.2265828699997</v>
      </c>
      <c r="K28" s="10"/>
      <c r="L28" s="23">
        <f t="shared" si="4"/>
        <v>3.1587226177030949</v>
      </c>
      <c r="M28" s="24"/>
      <c r="N28" s="26">
        <f t="shared" si="1"/>
        <v>22.626393988602516</v>
      </c>
      <c r="O28" s="24"/>
      <c r="P28" s="25">
        <f t="shared" si="2"/>
        <v>3825.8347099249208</v>
      </c>
      <c r="R28" s="6"/>
    </row>
    <row r="29" spans="2:18" ht="15" customHeight="1" x14ac:dyDescent="0.2">
      <c r="B29" s="9" t="s">
        <v>19</v>
      </c>
      <c r="C29" s="9"/>
      <c r="D29" s="10">
        <v>497020</v>
      </c>
      <c r="E29" s="10"/>
      <c r="F29" s="23">
        <f t="shared" si="3"/>
        <v>3.7540420417662292</v>
      </c>
      <c r="G29" s="24"/>
      <c r="H29" s="26">
        <f t="shared" si="0"/>
        <v>64.831570389307956</v>
      </c>
      <c r="I29" s="24"/>
      <c r="J29" s="11">
        <v>2108.52584007</v>
      </c>
      <c r="K29" s="10"/>
      <c r="L29" s="23">
        <f t="shared" si="4"/>
        <v>3.1516962331579039</v>
      </c>
      <c r="M29" s="24"/>
      <c r="N29" s="26">
        <f t="shared" si="1"/>
        <v>25.778090221760419</v>
      </c>
      <c r="O29" s="24"/>
      <c r="P29" s="25">
        <f t="shared" si="2"/>
        <v>4242.336002716188</v>
      </c>
      <c r="R29" s="6"/>
    </row>
    <row r="30" spans="2:18" ht="15" customHeight="1" x14ac:dyDescent="0.2">
      <c r="B30" s="9" t="s">
        <v>20</v>
      </c>
      <c r="C30" s="9"/>
      <c r="D30" s="10">
        <v>449417</v>
      </c>
      <c r="E30" s="10"/>
      <c r="F30" s="23">
        <f t="shared" si="3"/>
        <v>3.3944917956711063</v>
      </c>
      <c r="G30" s="24"/>
      <c r="H30" s="26">
        <f t="shared" si="0"/>
        <v>68.226062184979057</v>
      </c>
      <c r="I30" s="24"/>
      <c r="J30" s="11">
        <v>2097.0086970799998</v>
      </c>
      <c r="K30" s="10"/>
      <c r="L30" s="23">
        <f t="shared" si="4"/>
        <v>3.1344811080271069</v>
      </c>
      <c r="M30" s="24"/>
      <c r="N30" s="26">
        <f t="shared" si="1"/>
        <v>28.912571329787525</v>
      </c>
      <c r="O30" s="24"/>
      <c r="P30" s="25">
        <f t="shared" si="2"/>
        <v>4666.0644725944949</v>
      </c>
      <c r="R30" s="6"/>
    </row>
    <row r="31" spans="2:18" ht="15" customHeight="1" x14ac:dyDescent="0.2">
      <c r="B31" s="12" t="s">
        <v>21</v>
      </c>
      <c r="C31" s="12"/>
      <c r="D31" s="13">
        <v>413100</v>
      </c>
      <c r="E31" s="13"/>
      <c r="F31" s="27">
        <f t="shared" si="3"/>
        <v>3.1201858425287297</v>
      </c>
      <c r="G31" s="28"/>
      <c r="H31" s="29">
        <f t="shared" si="0"/>
        <v>71.346248027507784</v>
      </c>
      <c r="I31" s="28"/>
      <c r="J31" s="14">
        <v>2102.2197343500002</v>
      </c>
      <c r="K31" s="13"/>
      <c r="L31" s="27">
        <f t="shared" si="4"/>
        <v>3.1422702497215522</v>
      </c>
      <c r="M31" s="28"/>
      <c r="N31" s="29">
        <f t="shared" si="1"/>
        <v>32.05484157950908</v>
      </c>
      <c r="O31" s="28"/>
      <c r="P31" s="30">
        <f t="shared" si="2"/>
        <v>5088.888245824256</v>
      </c>
      <c r="R31" s="6"/>
    </row>
    <row r="32" spans="2:18" ht="15" customHeight="1" x14ac:dyDescent="0.2">
      <c r="B32" s="9" t="s">
        <v>22</v>
      </c>
      <c r="C32" s="9"/>
      <c r="D32" s="10">
        <v>396408</v>
      </c>
      <c r="E32" s="10"/>
      <c r="F32" s="23">
        <f t="shared" si="3"/>
        <v>2.9941094879330157</v>
      </c>
      <c r="G32" s="24"/>
      <c r="H32" s="26">
        <f t="shared" si="0"/>
        <v>74.3403575154408</v>
      </c>
      <c r="I32" s="24"/>
      <c r="J32" s="11">
        <v>2191.1601851199998</v>
      </c>
      <c r="K32" s="10"/>
      <c r="L32" s="23">
        <f t="shared" si="4"/>
        <v>3.2752130281974696</v>
      </c>
      <c r="M32" s="24"/>
      <c r="N32" s="26">
        <f t="shared" si="1"/>
        <v>35.33005460770655</v>
      </c>
      <c r="O32" s="24"/>
      <c r="P32" s="25">
        <f t="shared" si="2"/>
        <v>5527.5377518112655</v>
      </c>
      <c r="R32" s="6"/>
    </row>
    <row r="33" spans="2:18" ht="15" customHeight="1" x14ac:dyDescent="0.2">
      <c r="B33" s="9" t="s">
        <v>23</v>
      </c>
      <c r="C33" s="9"/>
      <c r="D33" s="10">
        <v>677777</v>
      </c>
      <c r="E33" s="10"/>
      <c r="F33" s="23">
        <f t="shared" si="3"/>
        <v>5.1193178402120427</v>
      </c>
      <c r="G33" s="24"/>
      <c r="H33" s="26">
        <f t="shared" si="0"/>
        <v>79.459675355652848</v>
      </c>
      <c r="I33" s="24"/>
      <c r="J33" s="11">
        <v>4147.9543535299999</v>
      </c>
      <c r="K33" s="10"/>
      <c r="L33" s="23">
        <f t="shared" si="4"/>
        <v>6.2001099834268203</v>
      </c>
      <c r="M33" s="24"/>
      <c r="N33" s="26">
        <f t="shared" si="1"/>
        <v>41.530164591133371</v>
      </c>
      <c r="O33" s="24"/>
      <c r="P33" s="25">
        <f t="shared" si="2"/>
        <v>6119.9396756307751</v>
      </c>
      <c r="R33" s="6"/>
    </row>
    <row r="34" spans="2:18" ht="15" customHeight="1" x14ac:dyDescent="0.2">
      <c r="B34" s="9" t="s">
        <v>24</v>
      </c>
      <c r="C34" s="9"/>
      <c r="D34" s="10">
        <v>614884</v>
      </c>
      <c r="E34" s="10"/>
      <c r="F34" s="23">
        <f t="shared" si="3"/>
        <v>4.6442806865103741</v>
      </c>
      <c r="G34" s="24"/>
      <c r="H34" s="26">
        <f t="shared" si="0"/>
        <v>84.103956042163219</v>
      </c>
      <c r="I34" s="24"/>
      <c r="J34" s="11">
        <v>4272.2416746300005</v>
      </c>
      <c r="K34" s="10"/>
      <c r="L34" s="23">
        <f t="shared" si="4"/>
        <v>6.3858871146794085</v>
      </c>
      <c r="M34" s="24"/>
      <c r="N34" s="26">
        <f t="shared" si="1"/>
        <v>47.916051705812777</v>
      </c>
      <c r="O34" s="24"/>
      <c r="P34" s="25">
        <f t="shared" si="2"/>
        <v>6948.0449558453302</v>
      </c>
      <c r="R34" s="6"/>
    </row>
    <row r="35" spans="2:18" ht="15" customHeight="1" x14ac:dyDescent="0.2">
      <c r="B35" s="9" t="s">
        <v>25</v>
      </c>
      <c r="C35" s="9"/>
      <c r="D35" s="10">
        <v>398267</v>
      </c>
      <c r="E35" s="10"/>
      <c r="F35" s="23">
        <f t="shared" si="3"/>
        <v>3.0081507018794231</v>
      </c>
      <c r="G35" s="24"/>
      <c r="H35" s="26">
        <f t="shared" si="0"/>
        <v>87.112106744042649</v>
      </c>
      <c r="I35" s="24"/>
      <c r="J35" s="11">
        <v>3136.4582094699999</v>
      </c>
      <c r="K35" s="10"/>
      <c r="L35" s="23">
        <f t="shared" si="4"/>
        <v>4.6881870434728041</v>
      </c>
      <c r="M35" s="24"/>
      <c r="N35" s="26">
        <f t="shared" si="1"/>
        <v>52.604238749285578</v>
      </c>
      <c r="O35" s="24"/>
      <c r="P35" s="25">
        <f t="shared" si="2"/>
        <v>7875.2651097630487</v>
      </c>
      <c r="R35" s="6"/>
    </row>
    <row r="36" spans="2:18" ht="15" customHeight="1" x14ac:dyDescent="0.2">
      <c r="B36" s="12" t="s">
        <v>26</v>
      </c>
      <c r="C36" s="12"/>
      <c r="D36" s="13">
        <v>287145</v>
      </c>
      <c r="E36" s="13"/>
      <c r="F36" s="27">
        <f t="shared" si="3"/>
        <v>2.168835061130264</v>
      </c>
      <c r="G36" s="28"/>
      <c r="H36" s="29">
        <f t="shared" si="0"/>
        <v>89.280941805172915</v>
      </c>
      <c r="I36" s="28"/>
      <c r="J36" s="14">
        <v>2546.5717847799997</v>
      </c>
      <c r="K36" s="13"/>
      <c r="L36" s="27">
        <f t="shared" si="4"/>
        <v>3.8064606793203315</v>
      </c>
      <c r="M36" s="28"/>
      <c r="N36" s="29">
        <f t="shared" si="1"/>
        <v>56.410699428605909</v>
      </c>
      <c r="O36" s="28"/>
      <c r="P36" s="30">
        <f t="shared" si="2"/>
        <v>8868.5917734245759</v>
      </c>
      <c r="R36" s="6"/>
    </row>
    <row r="37" spans="2:18" ht="15" customHeight="1" x14ac:dyDescent="0.2">
      <c r="B37" s="9" t="s">
        <v>27</v>
      </c>
      <c r="C37" s="9"/>
      <c r="D37" s="10">
        <v>215098</v>
      </c>
      <c r="E37" s="10"/>
      <c r="F37" s="23">
        <f t="shared" si="3"/>
        <v>1.6246568248759252</v>
      </c>
      <c r="G37" s="24"/>
      <c r="H37" s="26">
        <f t="shared" si="0"/>
        <v>90.905598630048843</v>
      </c>
      <c r="I37" s="24"/>
      <c r="J37" s="11">
        <v>2133.25615608</v>
      </c>
      <c r="K37" s="10"/>
      <c r="L37" s="23">
        <f t="shared" si="4"/>
        <v>3.1886616059943753</v>
      </c>
      <c r="M37" s="24"/>
      <c r="N37" s="26">
        <f t="shared" si="1"/>
        <v>59.599361034600285</v>
      </c>
      <c r="O37" s="24"/>
      <c r="P37" s="25">
        <f t="shared" si="2"/>
        <v>9917.6010752308248</v>
      </c>
      <c r="R37" s="6"/>
    </row>
    <row r="38" spans="2:18" ht="15" customHeight="1" x14ac:dyDescent="0.2">
      <c r="B38" s="9" t="s">
        <v>28</v>
      </c>
      <c r="C38" s="9"/>
      <c r="D38" s="10">
        <v>173419</v>
      </c>
      <c r="E38" s="10"/>
      <c r="F38" s="23">
        <f t="shared" si="3"/>
        <v>1.3098511465153468</v>
      </c>
      <c r="G38" s="24"/>
      <c r="H38" s="26">
        <f t="shared" si="0"/>
        <v>92.215449776564185</v>
      </c>
      <c r="I38" s="24"/>
      <c r="J38" s="11">
        <v>1906.16926659</v>
      </c>
      <c r="K38" s="10"/>
      <c r="L38" s="23">
        <f t="shared" si="4"/>
        <v>2.8492259298437723</v>
      </c>
      <c r="M38" s="24"/>
      <c r="N38" s="26">
        <f t="shared" si="1"/>
        <v>62.448586964444061</v>
      </c>
      <c r="O38" s="24"/>
      <c r="P38" s="25">
        <f t="shared" si="2"/>
        <v>10991.697948840669</v>
      </c>
      <c r="R38" s="6"/>
    </row>
    <row r="39" spans="2:18" ht="15" customHeight="1" x14ac:dyDescent="0.2">
      <c r="B39" s="9" t="s">
        <v>29</v>
      </c>
      <c r="C39" s="9"/>
      <c r="D39" s="10">
        <v>142269</v>
      </c>
      <c r="E39" s="10"/>
      <c r="F39" s="23">
        <f t="shared" si="3"/>
        <v>1.0745720639814085</v>
      </c>
      <c r="G39" s="24"/>
      <c r="H39" s="26">
        <f t="shared" si="0"/>
        <v>93.290021840545592</v>
      </c>
      <c r="I39" s="24"/>
      <c r="J39" s="11">
        <v>1715.10718273</v>
      </c>
      <c r="K39" s="10"/>
      <c r="L39" s="23">
        <f t="shared" si="4"/>
        <v>2.5636379429396752</v>
      </c>
      <c r="M39" s="24"/>
      <c r="N39" s="26">
        <f t="shared" si="1"/>
        <v>65.012224907383739</v>
      </c>
      <c r="O39" s="24"/>
      <c r="P39" s="25">
        <f t="shared" si="2"/>
        <v>12055.382287989652</v>
      </c>
      <c r="R39" s="6"/>
    </row>
    <row r="40" spans="2:18" ht="15" customHeight="1" x14ac:dyDescent="0.2">
      <c r="B40" s="9" t="s">
        <v>30</v>
      </c>
      <c r="C40" s="9"/>
      <c r="D40" s="10">
        <v>117546</v>
      </c>
      <c r="E40" s="10"/>
      <c r="F40" s="23">
        <f t="shared" si="3"/>
        <v>0.88783675876514656</v>
      </c>
      <c r="G40" s="24"/>
      <c r="H40" s="26">
        <f t="shared" si="0"/>
        <v>94.177858599310738</v>
      </c>
      <c r="I40" s="24"/>
      <c r="J40" s="11">
        <v>1539.1296043699999</v>
      </c>
      <c r="K40" s="10"/>
      <c r="L40" s="23">
        <f t="shared" si="4"/>
        <v>2.3005973577604824</v>
      </c>
      <c r="M40" s="24"/>
      <c r="N40" s="26">
        <f t="shared" si="1"/>
        <v>67.31282226514422</v>
      </c>
      <c r="O40" s="24"/>
      <c r="P40" s="25">
        <f t="shared" si="2"/>
        <v>13093.849253653887</v>
      </c>
      <c r="R40" s="6"/>
    </row>
    <row r="41" spans="2:18" ht="15" customHeight="1" x14ac:dyDescent="0.2">
      <c r="B41" s="12" t="s">
        <v>31</v>
      </c>
      <c r="C41" s="12"/>
      <c r="D41" s="13">
        <v>98003</v>
      </c>
      <c r="E41" s="13"/>
      <c r="F41" s="27">
        <f t="shared" si="3"/>
        <v>0.74022651446464072</v>
      </c>
      <c r="G41" s="28"/>
      <c r="H41" s="29">
        <f t="shared" si="0"/>
        <v>94.918085113775376</v>
      </c>
      <c r="I41" s="28"/>
      <c r="J41" s="14">
        <v>1391.7100410399999</v>
      </c>
      <c r="K41" s="13"/>
      <c r="L41" s="27">
        <f t="shared" si="4"/>
        <v>2.0802435571992715</v>
      </c>
      <c r="M41" s="28"/>
      <c r="N41" s="29">
        <f t="shared" si="1"/>
        <v>69.393065822343488</v>
      </c>
      <c r="O41" s="28"/>
      <c r="P41" s="30">
        <f t="shared" si="2"/>
        <v>14200.688152811646</v>
      </c>
      <c r="R41" s="6"/>
    </row>
    <row r="42" spans="2:18" ht="15" customHeight="1" x14ac:dyDescent="0.2">
      <c r="B42" s="9" t="s">
        <v>32</v>
      </c>
      <c r="C42" s="9"/>
      <c r="D42" s="10">
        <v>82415</v>
      </c>
      <c r="E42" s="10"/>
      <c r="F42" s="23">
        <f t="shared" si="3"/>
        <v>0.62248878289035403</v>
      </c>
      <c r="G42" s="24"/>
      <c r="H42" s="26">
        <f t="shared" si="0"/>
        <v>95.540573896665734</v>
      </c>
      <c r="I42" s="24"/>
      <c r="J42" s="11">
        <v>1263.81900088</v>
      </c>
      <c r="K42" s="10"/>
      <c r="L42" s="23">
        <f t="shared" si="4"/>
        <v>1.8890798057920151</v>
      </c>
      <c r="M42" s="24"/>
      <c r="N42" s="26">
        <f t="shared" si="1"/>
        <v>71.28214562813551</v>
      </c>
      <c r="O42" s="24"/>
      <c r="P42" s="25">
        <f t="shared" si="2"/>
        <v>15334.817701631984</v>
      </c>
      <c r="R42" s="6"/>
    </row>
    <row r="43" spans="2:18" ht="15" customHeight="1" x14ac:dyDescent="0.2">
      <c r="B43" s="9" t="s">
        <v>33</v>
      </c>
      <c r="C43" s="9"/>
      <c r="D43" s="10">
        <v>127667</v>
      </c>
      <c r="E43" s="10"/>
      <c r="F43" s="23">
        <f t="shared" si="3"/>
        <v>0.96428168956212856</v>
      </c>
      <c r="G43" s="24"/>
      <c r="H43" s="26">
        <f t="shared" si="0"/>
        <v>96.504855586227862</v>
      </c>
      <c r="I43" s="24"/>
      <c r="J43" s="11">
        <v>2179.2917747000001</v>
      </c>
      <c r="K43" s="10"/>
      <c r="L43" s="23">
        <f t="shared" si="4"/>
        <v>3.2574728498684045</v>
      </c>
      <c r="M43" s="24"/>
      <c r="N43" s="26">
        <f t="shared" si="1"/>
        <v>74.539618478003916</v>
      </c>
      <c r="O43" s="24"/>
      <c r="P43" s="25">
        <f t="shared" si="2"/>
        <v>17070.125989488279</v>
      </c>
      <c r="R43" s="6"/>
    </row>
    <row r="44" spans="2:18" ht="15" customHeight="1" x14ac:dyDescent="0.2">
      <c r="B44" s="9" t="s">
        <v>34</v>
      </c>
      <c r="C44" s="9"/>
      <c r="D44" s="10">
        <v>95049</v>
      </c>
      <c r="E44" s="10"/>
      <c r="F44" s="23">
        <f t="shared" si="3"/>
        <v>0.71791465540187183</v>
      </c>
      <c r="G44" s="24"/>
      <c r="H44" s="26">
        <f t="shared" si="0"/>
        <v>97.222770241629732</v>
      </c>
      <c r="I44" s="24"/>
      <c r="J44" s="11">
        <v>1847.8167431699999</v>
      </c>
      <c r="K44" s="10"/>
      <c r="L44" s="23">
        <f t="shared" si="4"/>
        <v>2.7620041255086796</v>
      </c>
      <c r="M44" s="24"/>
      <c r="N44" s="26">
        <f t="shared" si="1"/>
        <v>77.301622603512598</v>
      </c>
      <c r="O44" s="24"/>
      <c r="P44" s="25">
        <f t="shared" si="2"/>
        <v>19440.675264021713</v>
      </c>
      <c r="R44" s="6"/>
    </row>
    <row r="45" spans="2:18" ht="15" customHeight="1" x14ac:dyDescent="0.2">
      <c r="B45" s="9" t="s">
        <v>35</v>
      </c>
      <c r="C45" s="9"/>
      <c r="D45" s="10">
        <v>70912</v>
      </c>
      <c r="E45" s="10"/>
      <c r="F45" s="23">
        <f t="shared" si="3"/>
        <v>0.53560546711546186</v>
      </c>
      <c r="G45" s="24"/>
      <c r="H45" s="26">
        <f t="shared" si="0"/>
        <v>97.758375708745191</v>
      </c>
      <c r="I45" s="24"/>
      <c r="J45" s="11">
        <v>1546.01448891</v>
      </c>
      <c r="K45" s="10"/>
      <c r="L45" s="23">
        <f t="shared" si="4"/>
        <v>2.3108884645888077</v>
      </c>
      <c r="M45" s="24"/>
      <c r="N45" s="26">
        <f t="shared" si="1"/>
        <v>79.612511068101412</v>
      </c>
      <c r="O45" s="24"/>
      <c r="P45" s="25">
        <f t="shared" si="2"/>
        <v>21801.873997489845</v>
      </c>
      <c r="R45" s="6"/>
    </row>
    <row r="46" spans="2:18" ht="15" customHeight="1" x14ac:dyDescent="0.2">
      <c r="B46" s="12" t="s">
        <v>36</v>
      </c>
      <c r="C46" s="12"/>
      <c r="D46" s="13">
        <v>52714</v>
      </c>
      <c r="E46" s="13"/>
      <c r="F46" s="27">
        <f t="shared" si="3"/>
        <v>0.39815414307203933</v>
      </c>
      <c r="G46" s="28"/>
      <c r="H46" s="29">
        <f t="shared" si="0"/>
        <v>98.156529851817226</v>
      </c>
      <c r="I46" s="28"/>
      <c r="J46" s="14">
        <v>1267.8897458800002</v>
      </c>
      <c r="K46" s="13"/>
      <c r="L46" s="27">
        <f t="shared" si="4"/>
        <v>1.8951645079279025</v>
      </c>
      <c r="M46" s="28"/>
      <c r="N46" s="29">
        <f t="shared" si="1"/>
        <v>81.507675576029314</v>
      </c>
      <c r="O46" s="28"/>
      <c r="P46" s="30">
        <f t="shared" si="2"/>
        <v>24052.239364874611</v>
      </c>
      <c r="R46" s="6"/>
    </row>
    <row r="47" spans="2:18" ht="15" customHeight="1" x14ac:dyDescent="0.2">
      <c r="B47" s="9" t="s">
        <v>37</v>
      </c>
      <c r="C47" s="9"/>
      <c r="D47" s="10">
        <v>40033</v>
      </c>
      <c r="E47" s="10"/>
      <c r="F47" s="23">
        <f t="shared" si="3"/>
        <v>0.30237327483406595</v>
      </c>
      <c r="G47" s="24"/>
      <c r="H47" s="26">
        <f t="shared" si="0"/>
        <v>98.458903126651293</v>
      </c>
      <c r="I47" s="24"/>
      <c r="J47" s="11">
        <v>1055.8447562900001</v>
      </c>
      <c r="K47" s="10"/>
      <c r="L47" s="23">
        <f t="shared" si="4"/>
        <v>1.5782125492416272</v>
      </c>
      <c r="M47" s="24"/>
      <c r="N47" s="26">
        <f t="shared" si="1"/>
        <v>83.085888125270941</v>
      </c>
      <c r="O47" s="24"/>
      <c r="P47" s="25">
        <f t="shared" si="2"/>
        <v>26374.360060200339</v>
      </c>
      <c r="R47" s="6"/>
    </row>
    <row r="48" spans="2:18" ht="15" customHeight="1" x14ac:dyDescent="0.2">
      <c r="B48" s="9" t="s">
        <v>38</v>
      </c>
      <c r="C48" s="9"/>
      <c r="D48" s="10">
        <v>30955</v>
      </c>
      <c r="E48" s="10"/>
      <c r="F48" s="23">
        <f t="shared" si="3"/>
        <v>0.23380622792417532</v>
      </c>
      <c r="G48" s="24"/>
      <c r="H48" s="26">
        <f t="shared" si="0"/>
        <v>98.69270935457547</v>
      </c>
      <c r="I48" s="24"/>
      <c r="J48" s="11">
        <v>887.20968655999991</v>
      </c>
      <c r="K48" s="10"/>
      <c r="L48" s="23">
        <f t="shared" si="4"/>
        <v>1.3261470995582041</v>
      </c>
      <c r="M48" s="24"/>
      <c r="N48" s="26">
        <f t="shared" si="1"/>
        <v>84.41203522482914</v>
      </c>
      <c r="O48" s="24"/>
      <c r="P48" s="25">
        <f t="shared" si="2"/>
        <v>28661.272381198512</v>
      </c>
      <c r="R48" s="6"/>
    </row>
    <row r="49" spans="2:18" ht="15" customHeight="1" x14ac:dyDescent="0.2">
      <c r="B49" s="9" t="s">
        <v>39</v>
      </c>
      <c r="C49" s="9"/>
      <c r="D49" s="10">
        <v>72298</v>
      </c>
      <c r="E49" s="10"/>
      <c r="F49" s="23">
        <f t="shared" si="3"/>
        <v>0.54607406449562357</v>
      </c>
      <c r="G49" s="24"/>
      <c r="H49" s="26">
        <f t="shared" si="0"/>
        <v>99.238783419071098</v>
      </c>
      <c r="I49" s="24"/>
      <c r="J49" s="11">
        <v>2424.2524886900001</v>
      </c>
      <c r="K49" s="10"/>
      <c r="L49" s="23">
        <f t="shared" si="4"/>
        <v>3.6236252322021789</v>
      </c>
      <c r="M49" s="24"/>
      <c r="N49" s="26">
        <f t="shared" si="1"/>
        <v>88.035660457031312</v>
      </c>
      <c r="O49" s="24"/>
      <c r="P49" s="25">
        <f t="shared" si="2"/>
        <v>33531.390753409498</v>
      </c>
      <c r="R49" s="6"/>
    </row>
    <row r="50" spans="2:18" ht="15" customHeight="1" x14ac:dyDescent="0.2">
      <c r="B50" s="9" t="s">
        <v>40</v>
      </c>
      <c r="C50" s="9"/>
      <c r="D50" s="10">
        <v>33596</v>
      </c>
      <c r="E50" s="10"/>
      <c r="F50" s="23">
        <f t="shared" si="3"/>
        <v>0.2537539665107606</v>
      </c>
      <c r="G50" s="24"/>
      <c r="H50" s="26">
        <f t="shared" si="0"/>
        <v>99.492537385581855</v>
      </c>
      <c r="I50" s="24"/>
      <c r="J50" s="11">
        <v>1420.59072444</v>
      </c>
      <c r="K50" s="10"/>
      <c r="L50" s="23">
        <f t="shared" si="4"/>
        <v>2.1234126468793795</v>
      </c>
      <c r="M50" s="24"/>
      <c r="N50" s="26">
        <f t="shared" si="1"/>
        <v>90.159073103910686</v>
      </c>
      <c r="O50" s="24"/>
      <c r="P50" s="25">
        <f t="shared" si="2"/>
        <v>42284.519717823547</v>
      </c>
      <c r="R50" s="6"/>
    </row>
    <row r="51" spans="2:18" ht="15" customHeight="1" x14ac:dyDescent="0.2">
      <c r="B51" s="12" t="s">
        <v>41</v>
      </c>
      <c r="C51" s="12"/>
      <c r="D51" s="13">
        <v>19032</v>
      </c>
      <c r="E51" s="13"/>
      <c r="F51" s="27">
        <f t="shared" si="3"/>
        <v>0.14375060991287045</v>
      </c>
      <c r="G51" s="28"/>
      <c r="H51" s="29">
        <f t="shared" si="0"/>
        <v>99.636287995494726</v>
      </c>
      <c r="I51" s="28"/>
      <c r="J51" s="14">
        <v>975.78118744000005</v>
      </c>
      <c r="K51" s="13"/>
      <c r="L51" s="27">
        <f t="shared" si="4"/>
        <v>1.4585383941696901</v>
      </c>
      <c r="M51" s="28"/>
      <c r="N51" s="29">
        <f t="shared" si="1"/>
        <v>91.617611498080379</v>
      </c>
      <c r="O51" s="28"/>
      <c r="P51" s="30">
        <f t="shared" si="2"/>
        <v>51270.554195039935</v>
      </c>
      <c r="R51" s="6"/>
    </row>
    <row r="52" spans="2:18" ht="15" customHeight="1" x14ac:dyDescent="0.2">
      <c r="B52" s="9" t="s">
        <v>42</v>
      </c>
      <c r="C52" s="9"/>
      <c r="D52" s="10">
        <v>12126</v>
      </c>
      <c r="E52" s="10"/>
      <c r="F52" s="23">
        <f t="shared" si="3"/>
        <v>9.1588897425570998E-2</v>
      </c>
      <c r="G52" s="24"/>
      <c r="H52" s="26">
        <f t="shared" si="0"/>
        <v>99.727876892920293</v>
      </c>
      <c r="I52" s="24"/>
      <c r="J52" s="11">
        <v>729.86619194000002</v>
      </c>
      <c r="K52" s="10"/>
      <c r="L52" s="23">
        <f t="shared" si="4"/>
        <v>1.0909596098524619</v>
      </c>
      <c r="M52" s="24"/>
      <c r="N52" s="26">
        <f t="shared" si="1"/>
        <v>92.708571107932841</v>
      </c>
      <c r="O52" s="24"/>
      <c r="P52" s="25">
        <f t="shared" si="2"/>
        <v>60190.185711693885</v>
      </c>
      <c r="R52" s="6"/>
    </row>
    <row r="53" spans="2:18" ht="15" customHeight="1" x14ac:dyDescent="0.2">
      <c r="B53" s="15" t="s">
        <v>43</v>
      </c>
      <c r="C53" s="15"/>
      <c r="D53" s="10">
        <v>7904</v>
      </c>
      <c r="E53" s="10"/>
      <c r="F53" s="23">
        <f t="shared" si="3"/>
        <v>5.9699706849060952E-2</v>
      </c>
      <c r="G53" s="24"/>
      <c r="H53" s="26">
        <f t="shared" si="0"/>
        <v>99.787576599769352</v>
      </c>
      <c r="I53" s="24"/>
      <c r="J53" s="11">
        <v>546.03367845000002</v>
      </c>
      <c r="K53" s="10"/>
      <c r="L53" s="23">
        <f t="shared" si="4"/>
        <v>0.81617794519942277</v>
      </c>
      <c r="M53" s="24"/>
      <c r="N53" s="26">
        <f t="shared" si="1"/>
        <v>93.524749053132268</v>
      </c>
      <c r="O53" s="24"/>
      <c r="P53" s="25">
        <f t="shared" si="2"/>
        <v>69083.208305921042</v>
      </c>
      <c r="R53" s="6"/>
    </row>
    <row r="54" spans="2:18" ht="15" customHeight="1" x14ac:dyDescent="0.2">
      <c r="B54" s="16" t="s">
        <v>44</v>
      </c>
      <c r="C54" s="16"/>
      <c r="D54" s="10">
        <v>5613</v>
      </c>
      <c r="E54" s="10"/>
      <c r="F54" s="23">
        <f t="shared" si="3"/>
        <v>4.2395553459486222E-2</v>
      </c>
      <c r="G54" s="24"/>
      <c r="H54" s="26">
        <f t="shared" si="0"/>
        <v>99.829972153228837</v>
      </c>
      <c r="I54" s="24"/>
      <c r="J54" s="11">
        <v>434.70553391999999</v>
      </c>
      <c r="K54" s="10"/>
      <c r="L54" s="23">
        <f t="shared" si="4"/>
        <v>0.64977140320133586</v>
      </c>
      <c r="M54" s="24"/>
      <c r="N54" s="26">
        <f t="shared" si="1"/>
        <v>94.17452045633361</v>
      </c>
      <c r="O54" s="24"/>
      <c r="P54" s="25">
        <f t="shared" si="2"/>
        <v>77446.202373062537</v>
      </c>
      <c r="R54" s="6"/>
    </row>
    <row r="55" spans="2:18" ht="15" customHeight="1" x14ac:dyDescent="0.2">
      <c r="B55" s="16" t="s">
        <v>45</v>
      </c>
      <c r="C55" s="16"/>
      <c r="D55" s="10">
        <v>12064</v>
      </c>
      <c r="E55" s="10"/>
      <c r="F55" s="23">
        <f t="shared" si="3"/>
        <v>9.1120605190671985E-2</v>
      </c>
      <c r="G55" s="24"/>
      <c r="H55" s="26">
        <f t="shared" si="0"/>
        <v>99.921092758419505</v>
      </c>
      <c r="I55" s="24"/>
      <c r="J55" s="11">
        <v>1173.3420332199998</v>
      </c>
      <c r="K55" s="10"/>
      <c r="L55" s="23">
        <f t="shared" si="4"/>
        <v>1.753840335284931</v>
      </c>
      <c r="M55" s="24"/>
      <c r="N55" s="26">
        <f t="shared" si="1"/>
        <v>95.928360791618545</v>
      </c>
      <c r="O55" s="24"/>
      <c r="P55" s="25">
        <f t="shared" si="2"/>
        <v>97259.783920755945</v>
      </c>
      <c r="R55" s="6"/>
    </row>
    <row r="56" spans="2:18" ht="15" customHeight="1" x14ac:dyDescent="0.2">
      <c r="B56" s="17" t="s">
        <v>46</v>
      </c>
      <c r="C56" s="17"/>
      <c r="D56" s="13">
        <v>4125</v>
      </c>
      <c r="E56" s="13"/>
      <c r="F56" s="27">
        <f t="shared" si="3"/>
        <v>3.1156539821909975E-2</v>
      </c>
      <c r="G56" s="28"/>
      <c r="H56" s="29">
        <f t="shared" si="0"/>
        <v>99.952249298241412</v>
      </c>
      <c r="I56" s="28"/>
      <c r="J56" s="14">
        <v>564.32855595000001</v>
      </c>
      <c r="K56" s="13"/>
      <c r="L56" s="27">
        <f t="shared" si="4"/>
        <v>0.84352401580812864</v>
      </c>
      <c r="M56" s="28"/>
      <c r="N56" s="29">
        <f t="shared" si="1"/>
        <v>96.771884807426673</v>
      </c>
      <c r="O56" s="28"/>
      <c r="P56" s="30">
        <f t="shared" si="2"/>
        <v>136806.92265454546</v>
      </c>
      <c r="R56" s="6"/>
    </row>
    <row r="57" spans="2:18" ht="15" customHeight="1" x14ac:dyDescent="0.2">
      <c r="B57" s="16" t="s">
        <v>47</v>
      </c>
      <c r="C57" s="16"/>
      <c r="D57" s="10">
        <v>1959</v>
      </c>
      <c r="E57" s="10"/>
      <c r="F57" s="23">
        <f t="shared" si="3"/>
        <v>1.4796524002696156E-2</v>
      </c>
      <c r="G57" s="24"/>
      <c r="H57" s="26">
        <f t="shared" si="0"/>
        <v>99.967045822244103</v>
      </c>
      <c r="I57" s="24"/>
      <c r="J57" s="11">
        <v>338.72948719999999</v>
      </c>
      <c r="K57" s="10"/>
      <c r="L57" s="23">
        <f t="shared" si="4"/>
        <v>0.50631224364426408</v>
      </c>
      <c r="M57" s="24"/>
      <c r="N57" s="26">
        <f t="shared" si="1"/>
        <v>97.278197051070933</v>
      </c>
      <c r="O57" s="24"/>
      <c r="P57" s="25">
        <f t="shared" si="2"/>
        <v>172909.38601327207</v>
      </c>
      <c r="R57" s="6"/>
    </row>
    <row r="58" spans="2:18" ht="15" customHeight="1" x14ac:dyDescent="0.2">
      <c r="B58" s="16" t="s">
        <v>48</v>
      </c>
      <c r="C58" s="16"/>
      <c r="D58" s="10">
        <v>4363</v>
      </c>
      <c r="E58" s="10"/>
      <c r="F58" s="23">
        <f t="shared" si="3"/>
        <v>3.295417775587714E-2</v>
      </c>
      <c r="G58" s="24"/>
      <c r="H58" s="26">
        <f t="shared" si="0"/>
        <v>99.999999999999986</v>
      </c>
      <c r="I58" s="24"/>
      <c r="J58" s="11">
        <v>1820.9216323000001</v>
      </c>
      <c r="K58" s="10"/>
      <c r="L58" s="23">
        <f t="shared" si="4"/>
        <v>2.7218029489290614</v>
      </c>
      <c r="M58" s="24"/>
      <c r="N58" s="26">
        <f t="shared" si="1"/>
        <v>100</v>
      </c>
      <c r="O58" s="24"/>
      <c r="P58" s="25">
        <f t="shared" si="2"/>
        <v>417355.40506532206</v>
      </c>
      <c r="R58" s="6"/>
    </row>
    <row r="59" spans="2:18" ht="15.95" customHeight="1" x14ac:dyDescent="0.2">
      <c r="B59" s="18" t="s">
        <v>52</v>
      </c>
      <c r="C59" s="18"/>
      <c r="D59" s="19">
        <v>13239596</v>
      </c>
      <c r="E59" s="19"/>
      <c r="F59" s="31">
        <f>SUM(F12:F58)</f>
        <v>99.999999999999986</v>
      </c>
      <c r="G59" s="32"/>
      <c r="H59" s="33"/>
      <c r="I59" s="33"/>
      <c r="J59" s="34">
        <v>66901.302793300012</v>
      </c>
      <c r="K59" s="19"/>
      <c r="L59" s="31">
        <f>SUM(L12:L58)</f>
        <v>100</v>
      </c>
      <c r="M59" s="32"/>
      <c r="N59" s="33"/>
      <c r="O59" s="33"/>
      <c r="P59" s="35">
        <f t="shared" si="2"/>
        <v>5053.1226778596574</v>
      </c>
      <c r="R59" s="6"/>
    </row>
    <row r="60" spans="2:18" ht="3.95" customHeight="1" x14ac:dyDescent="0.2">
      <c r="B60" s="20"/>
      <c r="C60" s="20"/>
      <c r="D60" s="39"/>
      <c r="E60" s="39"/>
      <c r="F60" s="40"/>
      <c r="G60" s="41"/>
      <c r="H60" s="42"/>
      <c r="I60" s="42"/>
      <c r="J60" s="38"/>
      <c r="K60" s="39"/>
      <c r="L60" s="40"/>
      <c r="M60" s="41"/>
      <c r="N60" s="42"/>
      <c r="O60" s="42"/>
      <c r="P60" s="43"/>
      <c r="R60" s="6"/>
    </row>
    <row r="61" spans="2:18" ht="15" x14ac:dyDescent="0.2">
      <c r="B61" s="54" t="s">
        <v>59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</row>
  </sheetData>
  <mergeCells count="13">
    <mergeCell ref="B61:P61"/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C_IV.55</vt:lpstr>
      <vt:lpstr>C_IV.55!Área_de_impresión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2016-07-07T06:33:02Z</dcterms:modified>
</cp:coreProperties>
</file>