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6" sheetId="172" r:id="rId1"/>
  </sheets>
  <definedNames>
    <definedName name="_xlnm.Print_Area" localSheetId="0">C_IV.56!$B$2:$P$61</definedName>
  </definedNames>
  <calcPr calcId="145621"/>
</workbook>
</file>

<file path=xl/calcChain.xml><?xml version="1.0" encoding="utf-8"?>
<calcChain xmlns="http://schemas.openxmlformats.org/spreadsheetml/2006/main">
  <c r="P59" i="172" l="1"/>
  <c r="P58" i="172"/>
  <c r="L58" i="172"/>
  <c r="P57" i="172"/>
  <c r="L57" i="172"/>
  <c r="P56" i="172"/>
  <c r="L56" i="172"/>
  <c r="P55" i="172"/>
  <c r="L55" i="172"/>
  <c r="P54" i="172"/>
  <c r="L54" i="172"/>
  <c r="P53" i="172"/>
  <c r="L53" i="172"/>
  <c r="P52" i="172"/>
  <c r="L52" i="172"/>
  <c r="P51" i="172"/>
  <c r="L51" i="172"/>
  <c r="P50" i="172"/>
  <c r="L50" i="172"/>
  <c r="P49" i="172"/>
  <c r="L49" i="172"/>
  <c r="P48" i="172"/>
  <c r="L48" i="172"/>
  <c r="P47" i="172"/>
  <c r="L47" i="172"/>
  <c r="P46" i="172"/>
  <c r="L46" i="172"/>
  <c r="P45" i="172"/>
  <c r="L45" i="172"/>
  <c r="P44" i="172"/>
  <c r="L44" i="172"/>
  <c r="P43" i="172"/>
  <c r="L43" i="172"/>
  <c r="P42" i="172"/>
  <c r="L42" i="172"/>
  <c r="P41" i="172"/>
  <c r="L41" i="172"/>
  <c r="P40" i="172"/>
  <c r="L40" i="172"/>
  <c r="P39" i="172"/>
  <c r="L39" i="172"/>
  <c r="P38" i="172"/>
  <c r="L38" i="172"/>
  <c r="P37" i="172"/>
  <c r="L37" i="172"/>
  <c r="P36" i="172"/>
  <c r="L36" i="172"/>
  <c r="P35" i="172"/>
  <c r="L35" i="172"/>
  <c r="P34" i="172"/>
  <c r="L34" i="172"/>
  <c r="P33" i="172"/>
  <c r="L33" i="172"/>
  <c r="P32" i="172"/>
  <c r="L32" i="172"/>
  <c r="P31" i="172"/>
  <c r="L31" i="172"/>
  <c r="P30" i="172"/>
  <c r="L30" i="172"/>
  <c r="P29" i="172"/>
  <c r="L29" i="172"/>
  <c r="P28" i="172"/>
  <c r="L28" i="172"/>
  <c r="P27" i="172"/>
  <c r="L27" i="172"/>
  <c r="P26" i="172"/>
  <c r="L26" i="172"/>
  <c r="P25" i="172"/>
  <c r="L25" i="172"/>
  <c r="P24" i="172"/>
  <c r="L24" i="172"/>
  <c r="P23" i="172"/>
  <c r="L23" i="172"/>
  <c r="P22" i="172"/>
  <c r="L22" i="172"/>
  <c r="P21" i="172"/>
  <c r="L21" i="172"/>
  <c r="P20" i="172"/>
  <c r="L20" i="172"/>
  <c r="P19" i="172"/>
  <c r="L19" i="172"/>
  <c r="P18" i="172"/>
  <c r="L18" i="172"/>
  <c r="P17" i="172"/>
  <c r="L17" i="172"/>
  <c r="P16" i="172"/>
  <c r="L16" i="172"/>
  <c r="P15" i="172"/>
  <c r="L15" i="172"/>
  <c r="P14" i="172"/>
  <c r="L14" i="172"/>
  <c r="P13" i="172"/>
  <c r="L13" i="172"/>
  <c r="L12" i="172"/>
  <c r="F58" i="172"/>
  <c r="F57" i="172"/>
  <c r="F56" i="172"/>
  <c r="F55" i="172"/>
  <c r="F54" i="172"/>
  <c r="F53" i="172"/>
  <c r="F52" i="172"/>
  <c r="F51" i="172"/>
  <c r="F50" i="172"/>
  <c r="F49" i="172"/>
  <c r="F48" i="172"/>
  <c r="F47" i="172"/>
  <c r="F46" i="172"/>
  <c r="F45" i="172"/>
  <c r="F44" i="172"/>
  <c r="F43" i="172"/>
  <c r="F42" i="172"/>
  <c r="F41" i="172"/>
  <c r="F40" i="172"/>
  <c r="F39" i="172"/>
  <c r="F38" i="172"/>
  <c r="F37" i="172"/>
  <c r="F36" i="172"/>
  <c r="F35" i="172"/>
  <c r="F34" i="172"/>
  <c r="F33" i="172"/>
  <c r="F32" i="172"/>
  <c r="F31" i="172"/>
  <c r="F30" i="172"/>
  <c r="F29" i="172"/>
  <c r="F28" i="172"/>
  <c r="F27" i="172"/>
  <c r="F26" i="172"/>
  <c r="F25" i="172"/>
  <c r="F24" i="172"/>
  <c r="F23" i="172"/>
  <c r="F22" i="172"/>
  <c r="F21" i="172"/>
  <c r="F20" i="172"/>
  <c r="F19" i="172"/>
  <c r="F18" i="172"/>
  <c r="F17" i="172"/>
  <c r="F16" i="172"/>
  <c r="F15" i="172"/>
  <c r="F14" i="172"/>
  <c r="F13" i="172"/>
  <c r="F12" i="172"/>
  <c r="L59" i="172" l="1"/>
  <c r="F59" i="172"/>
  <c r="N12" i="172"/>
  <c r="N13" i="172" s="1"/>
  <c r="N14" i="172" s="1"/>
  <c r="N15" i="172" s="1"/>
  <c r="N16" i="172" s="1"/>
  <c r="N17" i="172" s="1"/>
  <c r="N18" i="172" s="1"/>
  <c r="N19" i="172" s="1"/>
  <c r="N20" i="172" s="1"/>
  <c r="N21" i="172" s="1"/>
  <c r="N22" i="172" s="1"/>
  <c r="N23" i="172" s="1"/>
  <c r="N24" i="172" s="1"/>
  <c r="N25" i="172" s="1"/>
  <c r="N26" i="172" s="1"/>
  <c r="N27" i="172" s="1"/>
  <c r="N28" i="172" s="1"/>
  <c r="N29" i="172" s="1"/>
  <c r="N30" i="172" s="1"/>
  <c r="N31" i="172" s="1"/>
  <c r="N32" i="172" s="1"/>
  <c r="N33" i="172" s="1"/>
  <c r="N34" i="172" s="1"/>
  <c r="N35" i="172" s="1"/>
  <c r="N36" i="172" s="1"/>
  <c r="N37" i="172" s="1"/>
  <c r="N38" i="172" s="1"/>
  <c r="N39" i="172" s="1"/>
  <c r="N40" i="172" s="1"/>
  <c r="N41" i="172" s="1"/>
  <c r="N42" i="172" s="1"/>
  <c r="N43" i="172" s="1"/>
  <c r="N44" i="172" s="1"/>
  <c r="N45" i="172" s="1"/>
  <c r="N46" i="172" s="1"/>
  <c r="N47" i="172" s="1"/>
  <c r="N48" i="172" s="1"/>
  <c r="N49" i="172" s="1"/>
  <c r="N50" i="172" s="1"/>
  <c r="N51" i="172" s="1"/>
  <c r="N52" i="172" s="1"/>
  <c r="N53" i="172" s="1"/>
  <c r="N54" i="172" s="1"/>
  <c r="N55" i="172" s="1"/>
  <c r="N56" i="172" s="1"/>
  <c r="N57" i="172" s="1"/>
  <c r="N58" i="172" s="1"/>
  <c r="H12" i="172"/>
  <c r="H13" i="172" s="1"/>
  <c r="H14" i="172" s="1"/>
  <c r="H15" i="172" s="1"/>
  <c r="H16" i="172" s="1"/>
  <c r="H17" i="172" s="1"/>
  <c r="H18" i="172" s="1"/>
  <c r="H19" i="172" s="1"/>
  <c r="H20" i="172" s="1"/>
  <c r="H21" i="172" s="1"/>
  <c r="H22" i="172" s="1"/>
  <c r="H23" i="172" s="1"/>
  <c r="H24" i="172" s="1"/>
  <c r="H25" i="172" s="1"/>
  <c r="H26" i="172" s="1"/>
  <c r="H27" i="172" s="1"/>
  <c r="H28" i="172" s="1"/>
  <c r="H29" i="172" s="1"/>
  <c r="H30" i="172" s="1"/>
  <c r="H31" i="172" s="1"/>
  <c r="H32" i="172" s="1"/>
  <c r="H33" i="172" s="1"/>
  <c r="H34" i="172" s="1"/>
  <c r="H35" i="172" s="1"/>
  <c r="H36" i="172" s="1"/>
  <c r="H37" i="172" s="1"/>
  <c r="H38" i="172" s="1"/>
  <c r="H39" i="172" s="1"/>
  <c r="H40" i="172" s="1"/>
  <c r="H41" i="172" s="1"/>
  <c r="H42" i="172" s="1"/>
  <c r="H43" i="172" s="1"/>
  <c r="H44" i="172" s="1"/>
  <c r="H45" i="172" s="1"/>
  <c r="H46" i="172" s="1"/>
  <c r="H47" i="172" s="1"/>
  <c r="H48" i="172" s="1"/>
  <c r="H49" i="172" s="1"/>
  <c r="H50" i="172" s="1"/>
  <c r="H51" i="172" s="1"/>
  <c r="H52" i="172" s="1"/>
  <c r="H53" i="172" s="1"/>
  <c r="H54" i="172" s="1"/>
  <c r="H55" i="172" s="1"/>
  <c r="H56" i="172" s="1"/>
  <c r="H57" i="172" s="1"/>
  <c r="H58" i="172" s="1"/>
</calcChain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<sst xmlns="http://schemas.openxmlformats.org/spreadsheetml/2006/main" count="64" uniqueCount="62">
  <si>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</si>
  <si>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</si>
  <si>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</si>
  <si>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</si>
  <si>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</si>
  <si>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</si>
  <si>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</si>
  <si>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</si>
  <si>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</si>
  <si>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</si>
  <si>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</si>
  <si>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</si>
  <si>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</si>
  <si>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</si>
  <si>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</si>
  <si>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</si>
  <si>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</si>
  <si>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</si>
  <si>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</si>
  <si>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</si>
  <si>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</si>
  <si>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</si>
  <si>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</si>
  <si>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</si>
  <si>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</si>
  <si>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</si>
  <si>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</si>
  <si>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</si>
  <si>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</si>
  <si>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</si>
  <si>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</si>
  <si>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</si>
  <si>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</si>
  <si>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</si>
  <si>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</si>
  <si>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</si>
  <si>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</si>
  <si>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</si>
  <si>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</si>
  <si>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</si>
  <si>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</si>
  <si>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</si>
  <si>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</si>
  <si>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</si>
  <si>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</si>
  <si>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</si>
  <si>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</si>
  <si>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</si>
  <si>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</si>
  <si>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</si>
  <si>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</si>
  <si>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</si>
  <si>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</si>
  <si>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</si>
  <si>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</si>
  <si>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</si>
  <si>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</si>
  <si>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</si>
  <si>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</si>
  <si>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(*) Calculada sobre el número de declaraciones con cuota íntegra positiva.</t>
  </si>
  <si>
    <t>Ejercicio 2013</t>
  </si>
  <si>
    <r>
      <t xml:space="preserve">Cuadro IV.56. </t>
    </r>
    <r>
      <rPr>
        <b/>
        <sz val="14"/>
        <rFont val="Times New Roman"/>
        <family val="1"/>
      </rPr>
      <t xml:space="preserve">Cuota íntegra del ahorro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</si>
</sst>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61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5"/>
      <c r="R4" s="5"/>
      <c r="S4" s="5"/>
      <c r="T4" s="5"/>
      <c r="U4" s="5"/>
    </row>
    <row r="5" spans="2:21" ht="18" customHeight="1" x14ac:dyDescent="0.3">
      <c r="B5" s="48" t="s">
        <v>60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2" t="s">
        <v>57</v>
      </c>
      <c r="C7" s="7"/>
      <c r="D7" s="51" t="s">
        <v>49</v>
      </c>
      <c r="E7" s="51"/>
      <c r="F7" s="51"/>
      <c r="G7" s="51"/>
      <c r="H7" s="51"/>
      <c r="I7" s="22"/>
      <c r="J7" s="51" t="s">
        <v>0</v>
      </c>
      <c r="K7" s="51"/>
      <c r="L7" s="51"/>
      <c r="M7" s="51"/>
      <c r="N7" s="51"/>
      <c r="O7" s="22"/>
      <c r="P7" s="53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5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3"/>
    </row>
    <row r="9" spans="2:21" ht="15" customHeight="1" x14ac:dyDescent="0.2">
      <c r="B9" s="52"/>
      <c r="C9" s="7"/>
      <c r="D9" s="49" t="s">
        <v>1</v>
      </c>
      <c r="E9" s="8"/>
      <c r="F9" s="49" t="s">
        <v>50</v>
      </c>
      <c r="G9" s="8"/>
      <c r="H9" s="49" t="s">
        <v>51</v>
      </c>
      <c r="I9" s="21"/>
      <c r="J9" s="36" t="s">
        <v>54</v>
      </c>
      <c r="K9" s="7"/>
      <c r="L9" s="49" t="s">
        <v>50</v>
      </c>
      <c r="M9" s="8"/>
      <c r="N9" s="50" t="s">
        <v>51</v>
      </c>
      <c r="O9" s="22"/>
      <c r="P9" s="53"/>
      <c r="Q9" s="5"/>
      <c r="R9" s="5"/>
      <c r="S9" s="5"/>
      <c r="T9" s="5"/>
      <c r="U9" s="5"/>
    </row>
    <row r="10" spans="2:21" ht="15" customHeight="1" x14ac:dyDescent="0.25">
      <c r="B10" s="52"/>
      <c r="C10" s="7"/>
      <c r="D10" s="49"/>
      <c r="E10" s="8"/>
      <c r="F10" s="49"/>
      <c r="G10" s="8"/>
      <c r="H10" s="49"/>
      <c r="I10" s="21"/>
      <c r="J10" s="37" t="s">
        <v>55</v>
      </c>
      <c r="K10" s="7"/>
      <c r="L10" s="49"/>
      <c r="M10" s="8"/>
      <c r="N10" s="50"/>
      <c r="O10" s="22"/>
      <c r="P10" s="53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25" t="s">
        <v>58</v>
      </c>
      <c r="R12" s="6"/>
    </row>
    <row r="13" spans="2:21" ht="15" customHeight="1" x14ac:dyDescent="0.2">
      <c r="B13" s="9" t="s">
        <v>3</v>
      </c>
      <c r="C13" s="9"/>
      <c r="D13" s="10">
        <v>35</v>
      </c>
      <c r="E13" s="10"/>
      <c r="F13" s="23">
        <f>+D13/D$59*100</f>
        <v>3.879457066658272E-4</v>
      </c>
      <c r="G13" s="24"/>
      <c r="H13" s="26">
        <f t="shared" ref="H13:H58" si="0">+H12+F13</f>
        <v>3.879457066658272E-4</v>
      </c>
      <c r="I13" s="24"/>
      <c r="J13" s="11">
        <v>1.86703E-3</v>
      </c>
      <c r="K13" s="10"/>
      <c r="L13" s="23">
        <f>+J13/J$59*100</f>
        <v>3.6023808746082484E-5</v>
      </c>
      <c r="M13" s="24"/>
      <c r="N13" s="26">
        <f t="shared" ref="N13:N58" si="1">+N12+L13</f>
        <v>3.6023808746082484E-5</v>
      </c>
      <c r="O13" s="24"/>
      <c r="P13" s="25">
        <f t="shared" ref="P13:P59" si="2">J13*1000/D13*1000</f>
        <v>53.343714285714285</v>
      </c>
      <c r="R13" s="6"/>
    </row>
    <row r="14" spans="2:21" ht="15" customHeight="1" x14ac:dyDescent="0.2">
      <c r="B14" s="9" t="s">
        <v>4</v>
      </c>
      <c r="C14" s="9"/>
      <c r="D14" s="10">
        <v>28</v>
      </c>
      <c r="E14" s="10"/>
      <c r="F14" s="23">
        <f t="shared" ref="F14:F58" si="3">+D14/D$59*100</f>
        <v>3.1035656533266178E-4</v>
      </c>
      <c r="G14" s="24"/>
      <c r="H14" s="26">
        <f t="shared" si="0"/>
        <v>6.9830227199848898E-4</v>
      </c>
      <c r="I14" s="24"/>
      <c r="J14" s="11">
        <v>3.1572499999999999E-3</v>
      </c>
      <c r="K14" s="10"/>
      <c r="L14" s="23">
        <f t="shared" ref="L14:L58" si="4">+J14/J$59*100</f>
        <v>6.0918233859964185E-5</v>
      </c>
      <c r="M14" s="24"/>
      <c r="N14" s="26">
        <f t="shared" si="1"/>
        <v>9.6942042606046669E-5</v>
      </c>
      <c r="O14" s="24"/>
      <c r="P14" s="25">
        <f t="shared" si="2"/>
        <v>112.75892857142857</v>
      </c>
      <c r="R14" s="6"/>
    </row>
    <row r="15" spans="2:21" ht="15" customHeight="1" x14ac:dyDescent="0.2">
      <c r="B15" s="9" t="s">
        <v>5</v>
      </c>
      <c r="C15" s="9"/>
      <c r="D15" s="10">
        <v>14</v>
      </c>
      <c r="E15" s="10"/>
      <c r="F15" s="23">
        <f t="shared" si="3"/>
        <v>1.5517828266633089E-4</v>
      </c>
      <c r="G15" s="24"/>
      <c r="H15" s="26">
        <f t="shared" si="0"/>
        <v>8.5348055466481993E-4</v>
      </c>
      <c r="I15" s="24"/>
      <c r="J15" s="11">
        <v>3.8984400000000004E-3</v>
      </c>
      <c r="K15" s="10"/>
      <c r="L15" s="23">
        <f t="shared" si="4"/>
        <v>7.5219282479701888E-5</v>
      </c>
      <c r="M15" s="24"/>
      <c r="N15" s="26">
        <f t="shared" si="1"/>
        <v>1.7216132508574857E-4</v>
      </c>
      <c r="O15" s="24"/>
      <c r="P15" s="25">
        <f t="shared" si="2"/>
        <v>278.46000000000004</v>
      </c>
      <c r="R15" s="6"/>
    </row>
    <row r="16" spans="2:21" ht="15" customHeight="1" x14ac:dyDescent="0.2">
      <c r="B16" s="12" t="s">
        <v>6</v>
      </c>
      <c r="C16" s="12"/>
      <c r="D16" s="13">
        <v>86119</v>
      </c>
      <c r="E16" s="13"/>
      <c r="F16" s="27">
        <f t="shared" si="3"/>
        <v>0.9545570374958392</v>
      </c>
      <c r="G16" s="28"/>
      <c r="H16" s="29">
        <f t="shared" si="0"/>
        <v>0.95541051805050403</v>
      </c>
      <c r="I16" s="28"/>
      <c r="J16" s="14">
        <v>3.3093325600000001</v>
      </c>
      <c r="K16" s="13"/>
      <c r="L16" s="27">
        <f t="shared" si="4"/>
        <v>6.3852623267233816E-2</v>
      </c>
      <c r="M16" s="28"/>
      <c r="N16" s="29">
        <f t="shared" si="1"/>
        <v>6.402478459231957E-2</v>
      </c>
      <c r="O16" s="28"/>
      <c r="P16" s="30">
        <f t="shared" si="2"/>
        <v>38.427438312103028</v>
      </c>
      <c r="R16" s="6"/>
    </row>
    <row r="17" spans="2:18" ht="15" customHeight="1" x14ac:dyDescent="0.2">
      <c r="B17" s="9" t="s">
        <v>7</v>
      </c>
      <c r="C17" s="9"/>
      <c r="D17" s="10">
        <v>275727</v>
      </c>
      <c r="E17" s="10"/>
      <c r="F17" s="23">
        <f t="shared" si="3"/>
        <v>3.056203024624244</v>
      </c>
      <c r="G17" s="24"/>
      <c r="H17" s="26">
        <f t="shared" si="0"/>
        <v>4.0116135426747483</v>
      </c>
      <c r="I17" s="24"/>
      <c r="J17" s="11">
        <v>21.782666280000001</v>
      </c>
      <c r="K17" s="10"/>
      <c r="L17" s="23">
        <f t="shared" si="4"/>
        <v>0.42029030280737861</v>
      </c>
      <c r="M17" s="24"/>
      <c r="N17" s="26">
        <f t="shared" si="1"/>
        <v>0.4843150873996982</v>
      </c>
      <c r="O17" s="24"/>
      <c r="P17" s="25">
        <f t="shared" si="2"/>
        <v>79.000846054249308</v>
      </c>
      <c r="R17" s="6"/>
    </row>
    <row r="18" spans="2:18" ht="15" customHeight="1" x14ac:dyDescent="0.2">
      <c r="B18" s="9" t="s">
        <v>8</v>
      </c>
      <c r="C18" s="9"/>
      <c r="D18" s="10">
        <v>372181</v>
      </c>
      <c r="E18" s="10"/>
      <c r="F18" s="23">
        <f t="shared" si="3"/>
        <v>4.1253148872169785</v>
      </c>
      <c r="G18" s="24"/>
      <c r="H18" s="26">
        <f t="shared" si="0"/>
        <v>8.1369284298917268</v>
      </c>
      <c r="I18" s="24"/>
      <c r="J18" s="11">
        <v>46.22303849</v>
      </c>
      <c r="K18" s="10"/>
      <c r="L18" s="23">
        <f t="shared" si="4"/>
        <v>0.89186027981691207</v>
      </c>
      <c r="M18" s="24"/>
      <c r="N18" s="26">
        <f t="shared" si="1"/>
        <v>1.3761753672166104</v>
      </c>
      <c r="O18" s="24"/>
      <c r="P18" s="25">
        <f t="shared" si="2"/>
        <v>124.19505157436839</v>
      </c>
      <c r="R18" s="6"/>
    </row>
    <row r="19" spans="2:18" ht="15" customHeight="1" x14ac:dyDescent="0.2">
      <c r="B19" s="9" t="s">
        <v>9</v>
      </c>
      <c r="C19" s="9"/>
      <c r="D19" s="10">
        <v>376762</v>
      </c>
      <c r="E19" s="10"/>
      <c r="F19" s="23">
        <f t="shared" si="3"/>
        <v>4.1760914381380108</v>
      </c>
      <c r="G19" s="24"/>
      <c r="H19" s="26">
        <f t="shared" si="0"/>
        <v>12.313019868029738</v>
      </c>
      <c r="I19" s="24"/>
      <c r="J19" s="11">
        <v>60.262300789999998</v>
      </c>
      <c r="K19" s="10"/>
      <c r="L19" s="23">
        <f t="shared" si="4"/>
        <v>1.1627438221441837</v>
      </c>
      <c r="M19" s="24"/>
      <c r="N19" s="26">
        <f t="shared" si="1"/>
        <v>2.5389191893607941</v>
      </c>
      <c r="O19" s="24"/>
      <c r="P19" s="25">
        <f t="shared" si="2"/>
        <v>159.94792678136329</v>
      </c>
      <c r="R19" s="6"/>
    </row>
    <row r="20" spans="2:18" ht="15" customHeight="1" x14ac:dyDescent="0.2">
      <c r="B20" s="9" t="s">
        <v>10</v>
      </c>
      <c r="C20" s="9"/>
      <c r="D20" s="10">
        <v>430290</v>
      </c>
      <c r="E20" s="10"/>
      <c r="F20" s="23">
        <f t="shared" si="3"/>
        <v>4.7694045177496802</v>
      </c>
      <c r="G20" s="24"/>
      <c r="H20" s="26">
        <f t="shared" si="0"/>
        <v>17.082424385779419</v>
      </c>
      <c r="I20" s="24"/>
      <c r="J20" s="11">
        <v>65.956889169999997</v>
      </c>
      <c r="K20" s="10"/>
      <c r="L20" s="23">
        <f t="shared" si="4"/>
        <v>1.2726192728272383</v>
      </c>
      <c r="M20" s="24"/>
      <c r="N20" s="26">
        <f t="shared" si="1"/>
        <v>3.8115384621880324</v>
      </c>
      <c r="O20" s="24"/>
      <c r="P20" s="25">
        <f t="shared" si="2"/>
        <v>153.28473627088707</v>
      </c>
      <c r="R20" s="6"/>
    </row>
    <row r="21" spans="2:18" ht="15" customHeight="1" x14ac:dyDescent="0.2">
      <c r="B21" s="12" t="s">
        <v>11</v>
      </c>
      <c r="C21" s="12"/>
      <c r="D21" s="13">
        <v>479658</v>
      </c>
      <c r="E21" s="13"/>
      <c r="F21" s="27">
        <f t="shared" si="3"/>
        <v>5.3166074790833528</v>
      </c>
      <c r="G21" s="28"/>
      <c r="H21" s="29">
        <f t="shared" si="0"/>
        <v>22.399031864862771</v>
      </c>
      <c r="I21" s="28"/>
      <c r="J21" s="14">
        <v>79.290193439999996</v>
      </c>
      <c r="K21" s="13"/>
      <c r="L21" s="27">
        <f t="shared" si="4"/>
        <v>1.5298815572981923</v>
      </c>
      <c r="M21" s="28"/>
      <c r="N21" s="29">
        <f t="shared" si="1"/>
        <v>5.3414200194862245</v>
      </c>
      <c r="O21" s="28"/>
      <c r="P21" s="30">
        <f t="shared" si="2"/>
        <v>165.30568329935079</v>
      </c>
      <c r="R21" s="6"/>
    </row>
    <row r="22" spans="2:18" ht="15" customHeight="1" x14ac:dyDescent="0.2">
      <c r="B22" s="9" t="s">
        <v>12</v>
      </c>
      <c r="C22" s="9"/>
      <c r="D22" s="10">
        <v>487612</v>
      </c>
      <c r="E22" s="10"/>
      <c r="F22" s="23">
        <f t="shared" si="3"/>
        <v>5.404770911963924</v>
      </c>
      <c r="G22" s="24"/>
      <c r="H22" s="26">
        <f t="shared" si="0"/>
        <v>27.803802776826693</v>
      </c>
      <c r="I22" s="24"/>
      <c r="J22" s="11">
        <v>89.804158189999995</v>
      </c>
      <c r="K22" s="10"/>
      <c r="L22" s="23">
        <f t="shared" si="4"/>
        <v>1.732745493773264</v>
      </c>
      <c r="M22" s="24"/>
      <c r="N22" s="26">
        <f t="shared" si="1"/>
        <v>7.0741655132594889</v>
      </c>
      <c r="O22" s="24"/>
      <c r="P22" s="25">
        <f t="shared" si="2"/>
        <v>184.17134563956589</v>
      </c>
      <c r="R22" s="6"/>
    </row>
    <row r="23" spans="2:18" ht="15" customHeight="1" x14ac:dyDescent="0.2">
      <c r="B23" s="9" t="s">
        <v>13</v>
      </c>
      <c r="C23" s="9"/>
      <c r="D23" s="10">
        <v>473743</v>
      </c>
      <c r="E23" s="10"/>
      <c r="F23" s="23">
        <f t="shared" si="3"/>
        <v>5.2510446546568277</v>
      </c>
      <c r="G23" s="24"/>
      <c r="H23" s="26">
        <f t="shared" si="0"/>
        <v>33.054847431483523</v>
      </c>
      <c r="I23" s="24"/>
      <c r="J23" s="11">
        <v>97.905392259999999</v>
      </c>
      <c r="K23" s="10"/>
      <c r="L23" s="23">
        <f t="shared" si="4"/>
        <v>1.8890564832833028</v>
      </c>
      <c r="M23" s="24"/>
      <c r="N23" s="26">
        <f t="shared" si="1"/>
        <v>8.9632219965427922</v>
      </c>
      <c r="O23" s="24"/>
      <c r="P23" s="25">
        <f t="shared" si="2"/>
        <v>206.66351219965253</v>
      </c>
      <c r="R23" s="6"/>
    </row>
    <row r="24" spans="2:18" ht="15" customHeight="1" x14ac:dyDescent="0.2">
      <c r="B24" s="9" t="s">
        <v>14</v>
      </c>
      <c r="C24" s="9"/>
      <c r="D24" s="10">
        <v>457186</v>
      </c>
      <c r="E24" s="10"/>
      <c r="F24" s="23">
        <f t="shared" si="3"/>
        <v>5.0675241670777975</v>
      </c>
      <c r="G24" s="24"/>
      <c r="H24" s="26">
        <f t="shared" si="0"/>
        <v>38.122371598561323</v>
      </c>
      <c r="I24" s="24"/>
      <c r="J24" s="11">
        <v>102.82563364999999</v>
      </c>
      <c r="K24" s="10"/>
      <c r="L24" s="23">
        <f t="shared" si="4"/>
        <v>1.9839911307275957</v>
      </c>
      <c r="M24" s="24"/>
      <c r="N24" s="26">
        <f t="shared" si="1"/>
        <v>10.947213127270388</v>
      </c>
      <c r="O24" s="24"/>
      <c r="P24" s="25">
        <f t="shared" si="2"/>
        <v>224.90984774249429</v>
      </c>
      <c r="R24" s="6"/>
    </row>
    <row r="25" spans="2:18" ht="15" customHeight="1" x14ac:dyDescent="0.2">
      <c r="B25" s="9" t="s">
        <v>15</v>
      </c>
      <c r="C25" s="9"/>
      <c r="D25" s="10">
        <v>445484</v>
      </c>
      <c r="E25" s="10"/>
      <c r="F25" s="23">
        <f t="shared" si="3"/>
        <v>4.9378172910948388</v>
      </c>
      <c r="G25" s="24"/>
      <c r="H25" s="26">
        <f t="shared" si="0"/>
        <v>43.06018888965616</v>
      </c>
      <c r="I25" s="24"/>
      <c r="J25" s="11">
        <v>105.63161418</v>
      </c>
      <c r="K25" s="10"/>
      <c r="L25" s="23">
        <f t="shared" si="4"/>
        <v>2.0381317208402088</v>
      </c>
      <c r="M25" s="24"/>
      <c r="N25" s="26">
        <f t="shared" si="1"/>
        <v>12.985344848110596</v>
      </c>
      <c r="O25" s="24"/>
      <c r="P25" s="25">
        <f t="shared" si="2"/>
        <v>237.11651637320307</v>
      </c>
      <c r="R25" s="6"/>
    </row>
    <row r="26" spans="2:18" ht="15" customHeight="1" x14ac:dyDescent="0.2">
      <c r="B26" s="12" t="s">
        <v>16</v>
      </c>
      <c r="C26" s="12"/>
      <c r="D26" s="13">
        <v>432356</v>
      </c>
      <c r="E26" s="13"/>
      <c r="F26" s="27">
        <f t="shared" si="3"/>
        <v>4.792304398606011</v>
      </c>
      <c r="G26" s="28"/>
      <c r="H26" s="29">
        <f t="shared" si="0"/>
        <v>47.852493288262174</v>
      </c>
      <c r="I26" s="28"/>
      <c r="J26" s="14">
        <v>106.39258457</v>
      </c>
      <c r="K26" s="13"/>
      <c r="L26" s="27">
        <f t="shared" si="4"/>
        <v>2.0528144264157975</v>
      </c>
      <c r="M26" s="28"/>
      <c r="N26" s="29">
        <f t="shared" si="1"/>
        <v>15.038159274526393</v>
      </c>
      <c r="O26" s="28"/>
      <c r="P26" s="30">
        <f t="shared" si="2"/>
        <v>246.0763458122473</v>
      </c>
      <c r="R26" s="6"/>
    </row>
    <row r="27" spans="2:18" ht="15" customHeight="1" x14ac:dyDescent="0.2">
      <c r="B27" s="9" t="s">
        <v>17</v>
      </c>
      <c r="C27" s="9"/>
      <c r="D27" s="10">
        <v>395791</v>
      </c>
      <c r="E27" s="10"/>
      <c r="F27" s="23">
        <f t="shared" si="3"/>
        <v>4.3870119767706983</v>
      </c>
      <c r="G27" s="24"/>
      <c r="H27" s="26">
        <f t="shared" si="0"/>
        <v>52.239505265032875</v>
      </c>
      <c r="I27" s="24"/>
      <c r="J27" s="11">
        <v>104.45962512</v>
      </c>
      <c r="K27" s="10"/>
      <c r="L27" s="23">
        <f t="shared" si="4"/>
        <v>2.0155185278278087</v>
      </c>
      <c r="M27" s="24"/>
      <c r="N27" s="26">
        <f t="shared" si="1"/>
        <v>17.053677802354201</v>
      </c>
      <c r="O27" s="24"/>
      <c r="P27" s="25">
        <f t="shared" si="2"/>
        <v>263.92622651854134</v>
      </c>
      <c r="R27" s="6"/>
    </row>
    <row r="28" spans="2:18" ht="15" customHeight="1" x14ac:dyDescent="0.2">
      <c r="B28" s="9" t="s">
        <v>18</v>
      </c>
      <c r="C28" s="9"/>
      <c r="D28" s="10">
        <v>374372</v>
      </c>
      <c r="E28" s="10"/>
      <c r="F28" s="23">
        <f t="shared" si="3"/>
        <v>4.1496002884542591</v>
      </c>
      <c r="G28" s="24"/>
      <c r="H28" s="26">
        <f t="shared" si="0"/>
        <v>56.389105553487134</v>
      </c>
      <c r="I28" s="24"/>
      <c r="J28" s="11">
        <v>101.7093697</v>
      </c>
      <c r="K28" s="10"/>
      <c r="L28" s="23">
        <f t="shared" si="4"/>
        <v>1.9624531377414378</v>
      </c>
      <c r="M28" s="24"/>
      <c r="N28" s="26">
        <f t="shared" si="1"/>
        <v>19.016130940095639</v>
      </c>
      <c r="O28" s="24"/>
      <c r="P28" s="25">
        <f t="shared" si="2"/>
        <v>271.67995923840454</v>
      </c>
      <c r="R28" s="6"/>
    </row>
    <row r="29" spans="2:18" ht="15" customHeight="1" x14ac:dyDescent="0.2">
      <c r="B29" s="9" t="s">
        <v>19</v>
      </c>
      <c r="C29" s="9"/>
      <c r="D29" s="10">
        <v>342923</v>
      </c>
      <c r="E29" s="10"/>
      <c r="F29" s="23">
        <f t="shared" si="3"/>
        <v>3.8010144447704417</v>
      </c>
      <c r="G29" s="24"/>
      <c r="H29" s="26">
        <f t="shared" si="0"/>
        <v>60.190119998257579</v>
      </c>
      <c r="I29" s="24"/>
      <c r="J29" s="11">
        <v>98.383525710000001</v>
      </c>
      <c r="K29" s="10"/>
      <c r="L29" s="23">
        <f t="shared" si="4"/>
        <v>1.8982819311646459</v>
      </c>
      <c r="M29" s="24"/>
      <c r="N29" s="26">
        <f t="shared" si="1"/>
        <v>20.914412871260286</v>
      </c>
      <c r="O29" s="24"/>
      <c r="P29" s="25">
        <f t="shared" si="2"/>
        <v>286.89684188578781</v>
      </c>
      <c r="R29" s="6"/>
    </row>
    <row r="30" spans="2:18" ht="15" customHeight="1" x14ac:dyDescent="0.2">
      <c r="B30" s="9" t="s">
        <v>20</v>
      </c>
      <c r="C30" s="9"/>
      <c r="D30" s="10">
        <v>314999</v>
      </c>
      <c r="E30" s="10"/>
      <c r="F30" s="23">
        <f t="shared" si="3"/>
        <v>3.4915002758293978</v>
      </c>
      <c r="G30" s="24"/>
      <c r="H30" s="26">
        <f t="shared" si="0"/>
        <v>63.681620274086974</v>
      </c>
      <c r="I30" s="24"/>
      <c r="J30" s="11">
        <v>95.090539280000002</v>
      </c>
      <c r="K30" s="10"/>
      <c r="L30" s="23">
        <f t="shared" si="4"/>
        <v>1.8347447017908465</v>
      </c>
      <c r="M30" s="24"/>
      <c r="N30" s="26">
        <f t="shared" si="1"/>
        <v>22.749157573051132</v>
      </c>
      <c r="O30" s="24"/>
      <c r="P30" s="25">
        <f t="shared" si="2"/>
        <v>301.87568620852761</v>
      </c>
      <c r="R30" s="6"/>
    </row>
    <row r="31" spans="2:18" ht="15" customHeight="1" x14ac:dyDescent="0.2">
      <c r="B31" s="12" t="s">
        <v>21</v>
      </c>
      <c r="C31" s="12"/>
      <c r="D31" s="13">
        <v>292488</v>
      </c>
      <c r="E31" s="13"/>
      <c r="F31" s="27">
        <f t="shared" si="3"/>
        <v>3.2419846814649849</v>
      </c>
      <c r="G31" s="28"/>
      <c r="H31" s="29">
        <f t="shared" si="0"/>
        <v>66.923604955551966</v>
      </c>
      <c r="I31" s="28"/>
      <c r="J31" s="14">
        <v>91.282966179999988</v>
      </c>
      <c r="K31" s="13"/>
      <c r="L31" s="27">
        <f t="shared" si="4"/>
        <v>1.7612786701035523</v>
      </c>
      <c r="M31" s="28"/>
      <c r="N31" s="29">
        <f t="shared" si="1"/>
        <v>24.510436243154686</v>
      </c>
      <c r="O31" s="28"/>
      <c r="P31" s="30">
        <f t="shared" si="2"/>
        <v>312.09132060118702</v>
      </c>
      <c r="R31" s="6"/>
    </row>
    <row r="32" spans="2:18" ht="15" customHeight="1" x14ac:dyDescent="0.2">
      <c r="B32" s="9" t="s">
        <v>22</v>
      </c>
      <c r="C32" s="9"/>
      <c r="D32" s="10">
        <v>281924</v>
      </c>
      <c r="E32" s="10"/>
      <c r="F32" s="23">
        <f t="shared" si="3"/>
        <v>3.1248915830301907</v>
      </c>
      <c r="G32" s="24"/>
      <c r="H32" s="26">
        <f t="shared" si="0"/>
        <v>70.048496538582157</v>
      </c>
      <c r="I32" s="24"/>
      <c r="J32" s="11">
        <v>89.668403600000005</v>
      </c>
      <c r="K32" s="10"/>
      <c r="L32" s="23">
        <f t="shared" si="4"/>
        <v>1.7301261478674335</v>
      </c>
      <c r="M32" s="24"/>
      <c r="N32" s="26">
        <f t="shared" si="1"/>
        <v>26.24056239102212</v>
      </c>
      <c r="O32" s="24"/>
      <c r="P32" s="25">
        <f t="shared" si="2"/>
        <v>318.05878038052811</v>
      </c>
      <c r="R32" s="6"/>
    </row>
    <row r="33" spans="2:18" ht="15" customHeight="1" x14ac:dyDescent="0.2">
      <c r="B33" s="9" t="s">
        <v>23</v>
      </c>
      <c r="C33" s="9"/>
      <c r="D33" s="10">
        <v>499380</v>
      </c>
      <c r="E33" s="10"/>
      <c r="F33" s="23">
        <f t="shared" si="3"/>
        <v>5.5352093427080229</v>
      </c>
      <c r="G33" s="24"/>
      <c r="H33" s="26">
        <f t="shared" si="0"/>
        <v>75.583705881290186</v>
      </c>
      <c r="I33" s="24"/>
      <c r="J33" s="11">
        <v>175.88529858999999</v>
      </c>
      <c r="K33" s="10"/>
      <c r="L33" s="23">
        <f t="shared" si="4"/>
        <v>3.3936564263315381</v>
      </c>
      <c r="M33" s="24"/>
      <c r="N33" s="26">
        <f t="shared" si="1"/>
        <v>29.634218817353659</v>
      </c>
      <c r="O33" s="24"/>
      <c r="P33" s="25">
        <f t="shared" si="2"/>
        <v>352.20733427450034</v>
      </c>
      <c r="R33" s="6"/>
    </row>
    <row r="34" spans="2:18" ht="15" customHeight="1" x14ac:dyDescent="0.2">
      <c r="B34" s="9" t="s">
        <v>24</v>
      </c>
      <c r="C34" s="9"/>
      <c r="D34" s="10">
        <v>461291</v>
      </c>
      <c r="E34" s="10"/>
      <c r="F34" s="23">
        <f t="shared" si="3"/>
        <v>5.1130246563881743</v>
      </c>
      <c r="G34" s="24"/>
      <c r="H34" s="26">
        <f t="shared" si="0"/>
        <v>80.696730537678363</v>
      </c>
      <c r="I34" s="24"/>
      <c r="J34" s="11">
        <v>174.14722176999999</v>
      </c>
      <c r="K34" s="10"/>
      <c r="L34" s="23">
        <f t="shared" si="4"/>
        <v>3.3601207322346678</v>
      </c>
      <c r="M34" s="24"/>
      <c r="N34" s="26">
        <f t="shared" si="1"/>
        <v>32.994339549588325</v>
      </c>
      <c r="O34" s="24"/>
      <c r="P34" s="25">
        <f t="shared" si="2"/>
        <v>377.52139488955987</v>
      </c>
      <c r="R34" s="6"/>
    </row>
    <row r="35" spans="2:18" ht="15" customHeight="1" x14ac:dyDescent="0.2">
      <c r="B35" s="9" t="s">
        <v>25</v>
      </c>
      <c r="C35" s="9"/>
      <c r="D35" s="10">
        <v>317017</v>
      </c>
      <c r="E35" s="10"/>
      <c r="F35" s="23">
        <f t="shared" si="3"/>
        <v>3.5138681168594443</v>
      </c>
      <c r="G35" s="24"/>
      <c r="H35" s="26">
        <f t="shared" si="0"/>
        <v>84.210598654537804</v>
      </c>
      <c r="I35" s="24"/>
      <c r="J35" s="11">
        <v>162.08163961000002</v>
      </c>
      <c r="K35" s="10"/>
      <c r="L35" s="23">
        <f t="shared" si="4"/>
        <v>3.1273187825380999</v>
      </c>
      <c r="M35" s="24"/>
      <c r="N35" s="26">
        <f t="shared" si="1"/>
        <v>36.121658332126422</v>
      </c>
      <c r="O35" s="24"/>
      <c r="P35" s="25">
        <f t="shared" si="2"/>
        <v>511.27112934006703</v>
      </c>
      <c r="R35" s="6"/>
    </row>
    <row r="36" spans="2:18" ht="15" customHeight="1" x14ac:dyDescent="0.2">
      <c r="B36" s="12" t="s">
        <v>26</v>
      </c>
      <c r="C36" s="12"/>
      <c r="D36" s="13">
        <v>231467</v>
      </c>
      <c r="E36" s="13"/>
      <c r="F36" s="27">
        <f t="shared" si="3"/>
        <v>2.5656179681376865</v>
      </c>
      <c r="G36" s="28"/>
      <c r="H36" s="29">
        <f t="shared" si="0"/>
        <v>86.776216622675491</v>
      </c>
      <c r="I36" s="28"/>
      <c r="J36" s="14">
        <v>142.44735206999999</v>
      </c>
      <c r="K36" s="13"/>
      <c r="L36" s="27">
        <f t="shared" si="4"/>
        <v>2.7484808317785774</v>
      </c>
      <c r="M36" s="28"/>
      <c r="N36" s="29">
        <f t="shared" si="1"/>
        <v>38.870139163905002</v>
      </c>
      <c r="O36" s="28"/>
      <c r="P36" s="30">
        <f t="shared" si="2"/>
        <v>615.4110610583798</v>
      </c>
      <c r="R36" s="6"/>
    </row>
    <row r="37" spans="2:18" ht="15" customHeight="1" x14ac:dyDescent="0.2">
      <c r="B37" s="9" t="s">
        <v>27</v>
      </c>
      <c r="C37" s="9"/>
      <c r="D37" s="10">
        <v>174819</v>
      </c>
      <c r="E37" s="10"/>
      <c r="F37" s="23">
        <f t="shared" si="3"/>
        <v>1.9377222998175216</v>
      </c>
      <c r="G37" s="24"/>
      <c r="H37" s="26">
        <f t="shared" si="0"/>
        <v>88.713938922493014</v>
      </c>
      <c r="I37" s="24"/>
      <c r="J37" s="11">
        <v>121.87070184000001</v>
      </c>
      <c r="K37" s="10"/>
      <c r="L37" s="23">
        <f t="shared" si="4"/>
        <v>2.3514602630032746</v>
      </c>
      <c r="M37" s="24"/>
      <c r="N37" s="26">
        <f t="shared" si="1"/>
        <v>41.221599426908277</v>
      </c>
      <c r="O37" s="24"/>
      <c r="P37" s="25">
        <f t="shared" si="2"/>
        <v>697.12503698110618</v>
      </c>
      <c r="R37" s="6"/>
    </row>
    <row r="38" spans="2:18" ht="15" customHeight="1" x14ac:dyDescent="0.2">
      <c r="B38" s="9" t="s">
        <v>28</v>
      </c>
      <c r="C38" s="9"/>
      <c r="D38" s="10">
        <v>140770</v>
      </c>
      <c r="E38" s="10"/>
      <c r="F38" s="23">
        <f t="shared" si="3"/>
        <v>1.560317632209957</v>
      </c>
      <c r="G38" s="24"/>
      <c r="H38" s="26">
        <f t="shared" si="0"/>
        <v>90.274256554702973</v>
      </c>
      <c r="I38" s="24"/>
      <c r="J38" s="11">
        <v>107.14672913</v>
      </c>
      <c r="K38" s="10"/>
      <c r="L38" s="23">
        <f t="shared" si="4"/>
        <v>2.0673654295578672</v>
      </c>
      <c r="M38" s="24"/>
      <c r="N38" s="26">
        <f t="shared" si="1"/>
        <v>43.288964856466144</v>
      </c>
      <c r="O38" s="24"/>
      <c r="P38" s="25">
        <f t="shared" si="2"/>
        <v>761.14746842366981</v>
      </c>
      <c r="R38" s="6"/>
    </row>
    <row r="39" spans="2:18" ht="15" customHeight="1" x14ac:dyDescent="0.2">
      <c r="B39" s="9" t="s">
        <v>29</v>
      </c>
      <c r="C39" s="9"/>
      <c r="D39" s="10">
        <v>116242</v>
      </c>
      <c r="E39" s="10"/>
      <c r="F39" s="23">
        <f t="shared" si="3"/>
        <v>1.2884452809785454</v>
      </c>
      <c r="G39" s="24"/>
      <c r="H39" s="26">
        <f t="shared" si="0"/>
        <v>91.562701835681523</v>
      </c>
      <c r="I39" s="24"/>
      <c r="J39" s="11">
        <v>95.747194449999995</v>
      </c>
      <c r="K39" s="10"/>
      <c r="L39" s="23">
        <f t="shared" si="4"/>
        <v>1.8474146750940106</v>
      </c>
      <c r="M39" s="24"/>
      <c r="N39" s="26">
        <f t="shared" si="1"/>
        <v>45.136379531560152</v>
      </c>
      <c r="O39" s="24"/>
      <c r="P39" s="25">
        <f t="shared" si="2"/>
        <v>823.68846415237169</v>
      </c>
      <c r="R39" s="6"/>
    </row>
    <row r="40" spans="2:18" ht="15" customHeight="1" x14ac:dyDescent="0.2">
      <c r="B40" s="9" t="s">
        <v>30</v>
      </c>
      <c r="C40" s="9"/>
      <c r="D40" s="10">
        <v>96654</v>
      </c>
      <c r="E40" s="10"/>
      <c r="F40" s="23">
        <f t="shared" si="3"/>
        <v>1.0713286952022534</v>
      </c>
      <c r="G40" s="24"/>
      <c r="H40" s="26">
        <f t="shared" si="0"/>
        <v>92.634030530883777</v>
      </c>
      <c r="I40" s="24"/>
      <c r="J40" s="11">
        <v>86.534070259999993</v>
      </c>
      <c r="K40" s="10"/>
      <c r="L40" s="23">
        <f t="shared" si="4"/>
        <v>1.6696500843940933</v>
      </c>
      <c r="M40" s="24"/>
      <c r="N40" s="26">
        <f t="shared" si="1"/>
        <v>46.806029615954245</v>
      </c>
      <c r="O40" s="24"/>
      <c r="P40" s="25">
        <f t="shared" si="2"/>
        <v>895.29735199784784</v>
      </c>
      <c r="R40" s="6"/>
    </row>
    <row r="41" spans="2:18" ht="15" customHeight="1" x14ac:dyDescent="0.2">
      <c r="B41" s="12" t="s">
        <v>31</v>
      </c>
      <c r="C41" s="12"/>
      <c r="D41" s="13">
        <v>81252</v>
      </c>
      <c r="E41" s="13"/>
      <c r="F41" s="27">
        <f t="shared" si="3"/>
        <v>0.90061041594319402</v>
      </c>
      <c r="G41" s="28"/>
      <c r="H41" s="29">
        <f t="shared" si="0"/>
        <v>93.534640946826968</v>
      </c>
      <c r="I41" s="28"/>
      <c r="J41" s="14">
        <v>78.281692100000001</v>
      </c>
      <c r="K41" s="13"/>
      <c r="L41" s="27">
        <f t="shared" si="4"/>
        <v>1.5104228129864632</v>
      </c>
      <c r="M41" s="28"/>
      <c r="N41" s="29">
        <f t="shared" si="1"/>
        <v>48.316452428940707</v>
      </c>
      <c r="O41" s="28"/>
      <c r="P41" s="30">
        <f t="shared" si="2"/>
        <v>963.4432641658052</v>
      </c>
      <c r="R41" s="6"/>
    </row>
    <row r="42" spans="2:18" ht="15" customHeight="1" x14ac:dyDescent="0.2">
      <c r="B42" s="9" t="s">
        <v>32</v>
      </c>
      <c r="C42" s="9"/>
      <c r="D42" s="10">
        <v>68662</v>
      </c>
      <c r="E42" s="10"/>
      <c r="F42" s="23">
        <f t="shared" si="3"/>
        <v>0.76106080317397229</v>
      </c>
      <c r="G42" s="24"/>
      <c r="H42" s="26">
        <f t="shared" si="0"/>
        <v>94.295701750000944</v>
      </c>
      <c r="I42" s="24"/>
      <c r="J42" s="11">
        <v>72.397784129999991</v>
      </c>
      <c r="K42" s="10"/>
      <c r="L42" s="23">
        <f t="shared" si="4"/>
        <v>1.3968944950746831</v>
      </c>
      <c r="M42" s="24"/>
      <c r="N42" s="26">
        <f t="shared" si="1"/>
        <v>49.71334692401539</v>
      </c>
      <c r="O42" s="24"/>
      <c r="P42" s="25">
        <f t="shared" si="2"/>
        <v>1054.4083209053042</v>
      </c>
      <c r="R42" s="6"/>
    </row>
    <row r="43" spans="2:18" ht="15" customHeight="1" x14ac:dyDescent="0.2">
      <c r="B43" s="9" t="s">
        <v>33</v>
      </c>
      <c r="C43" s="9"/>
      <c r="D43" s="10">
        <v>107435</v>
      </c>
      <c r="E43" s="10"/>
      <c r="F43" s="23">
        <f t="shared" si="3"/>
        <v>1.1908270570183757</v>
      </c>
      <c r="G43" s="24"/>
      <c r="H43" s="26">
        <f t="shared" si="0"/>
        <v>95.486528807019326</v>
      </c>
      <c r="I43" s="24"/>
      <c r="J43" s="11">
        <v>126.97947855000001</v>
      </c>
      <c r="K43" s="10"/>
      <c r="L43" s="23">
        <f t="shared" si="4"/>
        <v>2.4500326454114201</v>
      </c>
      <c r="M43" s="24"/>
      <c r="N43" s="26">
        <f t="shared" si="1"/>
        <v>52.163379569426809</v>
      </c>
      <c r="O43" s="24"/>
      <c r="P43" s="25">
        <f t="shared" si="2"/>
        <v>1181.9191003862802</v>
      </c>
      <c r="R43" s="6"/>
    </row>
    <row r="44" spans="2:18" ht="15" customHeight="1" x14ac:dyDescent="0.2">
      <c r="B44" s="9" t="s">
        <v>34</v>
      </c>
      <c r="C44" s="9"/>
      <c r="D44" s="10">
        <v>80548</v>
      </c>
      <c r="E44" s="10"/>
      <c r="F44" s="23">
        <f t="shared" si="3"/>
        <v>0.89280716515768721</v>
      </c>
      <c r="G44" s="24"/>
      <c r="H44" s="26">
        <f t="shared" si="0"/>
        <v>96.379335972177017</v>
      </c>
      <c r="I44" s="24"/>
      <c r="J44" s="11">
        <v>111.25442472</v>
      </c>
      <c r="K44" s="10"/>
      <c r="L44" s="23">
        <f t="shared" si="4"/>
        <v>2.1466222386724967</v>
      </c>
      <c r="M44" s="24"/>
      <c r="N44" s="26">
        <f t="shared" si="1"/>
        <v>54.310001808099308</v>
      </c>
      <c r="O44" s="24"/>
      <c r="P44" s="25">
        <f t="shared" si="2"/>
        <v>1381.21895912996</v>
      </c>
      <c r="R44" s="6"/>
    </row>
    <row r="45" spans="2:18" ht="15" customHeight="1" x14ac:dyDescent="0.2">
      <c r="B45" s="9" t="s">
        <v>35</v>
      </c>
      <c r="C45" s="9"/>
      <c r="D45" s="10">
        <v>60719</v>
      </c>
      <c r="E45" s="10"/>
      <c r="F45" s="23">
        <f t="shared" si="3"/>
        <v>0.67301929608692468</v>
      </c>
      <c r="G45" s="24"/>
      <c r="H45" s="26">
        <f t="shared" si="0"/>
        <v>97.052355268263938</v>
      </c>
      <c r="I45" s="24"/>
      <c r="J45" s="11">
        <v>96.950923220000007</v>
      </c>
      <c r="K45" s="10"/>
      <c r="L45" s="23">
        <f t="shared" si="4"/>
        <v>1.8706402767140367</v>
      </c>
      <c r="M45" s="24"/>
      <c r="N45" s="26">
        <f t="shared" si="1"/>
        <v>56.180642084813343</v>
      </c>
      <c r="O45" s="24"/>
      <c r="P45" s="25">
        <f t="shared" si="2"/>
        <v>1596.7147551837154</v>
      </c>
      <c r="R45" s="6"/>
    </row>
    <row r="46" spans="2:18" ht="15" customHeight="1" x14ac:dyDescent="0.2">
      <c r="B46" s="12" t="s">
        <v>36</v>
      </c>
      <c r="C46" s="12"/>
      <c r="D46" s="13">
        <v>45578</v>
      </c>
      <c r="E46" s="13"/>
      <c r="F46" s="27">
        <f t="shared" si="3"/>
        <v>0.5051939833832878</v>
      </c>
      <c r="G46" s="28"/>
      <c r="H46" s="29">
        <f t="shared" si="0"/>
        <v>97.557549251647231</v>
      </c>
      <c r="I46" s="28"/>
      <c r="J46" s="14">
        <v>85.606559860000004</v>
      </c>
      <c r="K46" s="13"/>
      <c r="L46" s="27">
        <f t="shared" si="4"/>
        <v>1.6517540370570918</v>
      </c>
      <c r="M46" s="28"/>
      <c r="N46" s="29">
        <f t="shared" si="1"/>
        <v>57.832396121870431</v>
      </c>
      <c r="O46" s="28"/>
      <c r="P46" s="30">
        <f t="shared" si="2"/>
        <v>1878.2430089078066</v>
      </c>
      <c r="R46" s="6"/>
    </row>
    <row r="47" spans="2:18" ht="15" customHeight="1" x14ac:dyDescent="0.2">
      <c r="B47" s="9" t="s">
        <v>37</v>
      </c>
      <c r="C47" s="9"/>
      <c r="D47" s="10">
        <v>34786</v>
      </c>
      <c r="E47" s="10"/>
      <c r="F47" s="23">
        <f t="shared" si="3"/>
        <v>0.38557369577364187</v>
      </c>
      <c r="G47" s="24"/>
      <c r="H47" s="26">
        <f t="shared" si="0"/>
        <v>97.943122947420875</v>
      </c>
      <c r="I47" s="24"/>
      <c r="J47" s="11">
        <v>74.501534050000004</v>
      </c>
      <c r="K47" s="10"/>
      <c r="L47" s="23">
        <f t="shared" si="4"/>
        <v>1.4374857468315734</v>
      </c>
      <c r="M47" s="24"/>
      <c r="N47" s="26">
        <f t="shared" si="1"/>
        <v>59.269881868702008</v>
      </c>
      <c r="O47" s="24"/>
      <c r="P47" s="25">
        <f t="shared" si="2"/>
        <v>2141.7102871844995</v>
      </c>
      <c r="R47" s="6"/>
    </row>
    <row r="48" spans="2:18" ht="15" customHeight="1" x14ac:dyDescent="0.2">
      <c r="B48" s="9" t="s">
        <v>38</v>
      </c>
      <c r="C48" s="9"/>
      <c r="D48" s="10">
        <v>27192</v>
      </c>
      <c r="E48" s="10"/>
      <c r="F48" s="23">
        <f t="shared" si="3"/>
        <v>0.30140056159020495</v>
      </c>
      <c r="G48" s="24"/>
      <c r="H48" s="26">
        <f t="shared" si="0"/>
        <v>98.244523509011074</v>
      </c>
      <c r="I48" s="24"/>
      <c r="J48" s="11">
        <v>66.610656559999995</v>
      </c>
      <c r="K48" s="10"/>
      <c r="L48" s="23">
        <f t="shared" si="4"/>
        <v>1.2852335272429605</v>
      </c>
      <c r="M48" s="24"/>
      <c r="N48" s="26">
        <f t="shared" si="1"/>
        <v>60.555115395944966</v>
      </c>
      <c r="O48" s="24"/>
      <c r="P48" s="25">
        <f t="shared" si="2"/>
        <v>2449.6416799058538</v>
      </c>
      <c r="R48" s="6"/>
    </row>
    <row r="49" spans="2:18" ht="15" customHeight="1" x14ac:dyDescent="0.2">
      <c r="B49" s="9" t="s">
        <v>39</v>
      </c>
      <c r="C49" s="9"/>
      <c r="D49" s="10">
        <v>64462</v>
      </c>
      <c r="E49" s="10"/>
      <c r="F49" s="23">
        <f t="shared" si="3"/>
        <v>0.714507318374073</v>
      </c>
      <c r="G49" s="24"/>
      <c r="H49" s="26">
        <f t="shared" si="0"/>
        <v>98.959030827385149</v>
      </c>
      <c r="I49" s="24"/>
      <c r="J49" s="11">
        <v>213.09925785000001</v>
      </c>
      <c r="K49" s="10"/>
      <c r="L49" s="23">
        <f t="shared" si="4"/>
        <v>4.1116891044710142</v>
      </c>
      <c r="M49" s="24"/>
      <c r="N49" s="26">
        <f t="shared" si="1"/>
        <v>64.666804500415978</v>
      </c>
      <c r="O49" s="24"/>
      <c r="P49" s="25">
        <f t="shared" si="2"/>
        <v>3305.812073004251</v>
      </c>
      <c r="R49" s="6"/>
    </row>
    <row r="50" spans="2:18" ht="15" customHeight="1" x14ac:dyDescent="0.2">
      <c r="B50" s="9" t="s">
        <v>40</v>
      </c>
      <c r="C50" s="9"/>
      <c r="D50" s="10">
        <v>30417</v>
      </c>
      <c r="E50" s="10"/>
      <c r="F50" s="23">
        <f t="shared" si="3"/>
        <v>0.33714698741869903</v>
      </c>
      <c r="G50" s="24"/>
      <c r="H50" s="26">
        <f t="shared" si="0"/>
        <v>99.296177814803855</v>
      </c>
      <c r="I50" s="24"/>
      <c r="J50" s="11">
        <v>151.33635599999999</v>
      </c>
      <c r="K50" s="10"/>
      <c r="L50" s="23">
        <f t="shared" si="4"/>
        <v>2.9199916149569383</v>
      </c>
      <c r="M50" s="24"/>
      <c r="N50" s="26">
        <f t="shared" si="1"/>
        <v>67.58679611537292</v>
      </c>
      <c r="O50" s="24"/>
      <c r="P50" s="25">
        <f t="shared" si="2"/>
        <v>4975.3873163033832</v>
      </c>
      <c r="R50" s="6"/>
    </row>
    <row r="51" spans="2:18" ht="15" customHeight="1" x14ac:dyDescent="0.2">
      <c r="B51" s="12" t="s">
        <v>41</v>
      </c>
      <c r="C51" s="12"/>
      <c r="D51" s="13">
        <v>17441</v>
      </c>
      <c r="E51" s="13"/>
      <c r="F51" s="27">
        <f t="shared" si="3"/>
        <v>0.19331888771310551</v>
      </c>
      <c r="G51" s="28"/>
      <c r="H51" s="29">
        <f t="shared" si="0"/>
        <v>99.489496702516959</v>
      </c>
      <c r="I51" s="28"/>
      <c r="J51" s="14">
        <v>120.29702139</v>
      </c>
      <c r="K51" s="13"/>
      <c r="L51" s="27">
        <f t="shared" si="4"/>
        <v>2.3210965497483991</v>
      </c>
      <c r="M51" s="28"/>
      <c r="N51" s="29">
        <f t="shared" si="1"/>
        <v>69.907892665121324</v>
      </c>
      <c r="O51" s="28"/>
      <c r="P51" s="30">
        <f t="shared" si="2"/>
        <v>6897.3694965884979</v>
      </c>
      <c r="R51" s="6"/>
    </row>
    <row r="52" spans="2:18" ht="15" customHeight="1" x14ac:dyDescent="0.2">
      <c r="B52" s="9" t="s">
        <v>42</v>
      </c>
      <c r="C52" s="9"/>
      <c r="D52" s="10">
        <v>11282</v>
      </c>
      <c r="E52" s="10"/>
      <c r="F52" s="23">
        <f t="shared" si="3"/>
        <v>0.1250515275029675</v>
      </c>
      <c r="G52" s="24"/>
      <c r="H52" s="26">
        <f t="shared" si="0"/>
        <v>99.614548230019921</v>
      </c>
      <c r="I52" s="24"/>
      <c r="J52" s="11">
        <v>96.423381129999996</v>
      </c>
      <c r="K52" s="10"/>
      <c r="L52" s="23">
        <f t="shared" si="4"/>
        <v>1.8604615032847562</v>
      </c>
      <c r="M52" s="24"/>
      <c r="N52" s="26">
        <f t="shared" si="1"/>
        <v>71.768354168406077</v>
      </c>
      <c r="O52" s="24"/>
      <c r="P52" s="25">
        <f t="shared" si="2"/>
        <v>8546.6567213260059</v>
      </c>
      <c r="R52" s="6"/>
    </row>
    <row r="53" spans="2:18" ht="15" customHeight="1" x14ac:dyDescent="0.2">
      <c r="B53" s="15" t="s">
        <v>43</v>
      </c>
      <c r="C53" s="15"/>
      <c r="D53" s="10">
        <v>7382</v>
      </c>
      <c r="E53" s="10"/>
      <c r="F53" s="23">
        <f t="shared" si="3"/>
        <v>8.1823291617346763E-2</v>
      </c>
      <c r="G53" s="24"/>
      <c r="H53" s="26">
        <f t="shared" si="0"/>
        <v>99.696371521637261</v>
      </c>
      <c r="I53" s="24"/>
      <c r="J53" s="11">
        <v>78.871384509999999</v>
      </c>
      <c r="K53" s="10"/>
      <c r="L53" s="23">
        <f t="shared" si="4"/>
        <v>1.5218007590274247</v>
      </c>
      <c r="M53" s="24"/>
      <c r="N53" s="26">
        <f t="shared" si="1"/>
        <v>73.290154927433505</v>
      </c>
      <c r="O53" s="24"/>
      <c r="P53" s="25">
        <f t="shared" si="2"/>
        <v>10684.284002980223</v>
      </c>
      <c r="R53" s="6"/>
    </row>
    <row r="54" spans="2:18" ht="15" customHeight="1" x14ac:dyDescent="0.2">
      <c r="B54" s="16" t="s">
        <v>44</v>
      </c>
      <c r="C54" s="16"/>
      <c r="D54" s="10">
        <v>5299</v>
      </c>
      <c r="E54" s="10"/>
      <c r="F54" s="23">
        <f t="shared" si="3"/>
        <v>5.8734979989206244E-2</v>
      </c>
      <c r="G54" s="24"/>
      <c r="H54" s="26">
        <f t="shared" si="0"/>
        <v>99.755106501626472</v>
      </c>
      <c r="I54" s="24"/>
      <c r="J54" s="11">
        <v>68.652036440000003</v>
      </c>
      <c r="K54" s="10"/>
      <c r="L54" s="23">
        <f t="shared" si="4"/>
        <v>1.3246213669537423</v>
      </c>
      <c r="M54" s="24"/>
      <c r="N54" s="26">
        <f t="shared" si="1"/>
        <v>74.614776294387241</v>
      </c>
      <c r="O54" s="24"/>
      <c r="P54" s="25">
        <f t="shared" si="2"/>
        <v>12955.658886582374</v>
      </c>
      <c r="R54" s="6"/>
    </row>
    <row r="55" spans="2:18" ht="15" customHeight="1" x14ac:dyDescent="0.2">
      <c r="B55" s="16" t="s">
        <v>45</v>
      </c>
      <c r="C55" s="16"/>
      <c r="D55" s="10">
        <v>11662</v>
      </c>
      <c r="E55" s="10"/>
      <c r="F55" s="23">
        <f t="shared" si="3"/>
        <v>0.12926350946105364</v>
      </c>
      <c r="G55" s="24"/>
      <c r="H55" s="26">
        <f t="shared" si="0"/>
        <v>99.884370011087526</v>
      </c>
      <c r="I55" s="24"/>
      <c r="J55" s="11">
        <v>231.97658665999998</v>
      </c>
      <c r="K55" s="10"/>
      <c r="L55" s="23">
        <f t="shared" si="4"/>
        <v>4.4759217534848768</v>
      </c>
      <c r="M55" s="24"/>
      <c r="N55" s="26">
        <f t="shared" si="1"/>
        <v>79.090698047872124</v>
      </c>
      <c r="O55" s="24"/>
      <c r="P55" s="25">
        <f t="shared" si="2"/>
        <v>19891.664093637453</v>
      </c>
      <c r="R55" s="6"/>
    </row>
    <row r="56" spans="2:18" ht="15" customHeight="1" x14ac:dyDescent="0.2">
      <c r="B56" s="17" t="s">
        <v>46</v>
      </c>
      <c r="C56" s="17"/>
      <c r="D56" s="13">
        <v>4063</v>
      </c>
      <c r="E56" s="13"/>
      <c r="F56" s="27">
        <f t="shared" si="3"/>
        <v>4.5034954462378742E-2</v>
      </c>
      <c r="G56" s="28"/>
      <c r="H56" s="29">
        <f t="shared" si="0"/>
        <v>99.929404965549907</v>
      </c>
      <c r="I56" s="28"/>
      <c r="J56" s="14">
        <v>142.82655226</v>
      </c>
      <c r="K56" s="13"/>
      <c r="L56" s="27">
        <f t="shared" si="4"/>
        <v>2.7557973907631883</v>
      </c>
      <c r="M56" s="28"/>
      <c r="N56" s="29">
        <f t="shared" si="1"/>
        <v>81.846495438635316</v>
      </c>
      <c r="O56" s="28"/>
      <c r="P56" s="30">
        <f t="shared" si="2"/>
        <v>35152.978651242927</v>
      </c>
      <c r="R56" s="6"/>
    </row>
    <row r="57" spans="2:18" ht="15" customHeight="1" x14ac:dyDescent="0.2">
      <c r="B57" s="16" t="s">
        <v>47</v>
      </c>
      <c r="C57" s="16"/>
      <c r="D57" s="10">
        <v>1954</v>
      </c>
      <c r="E57" s="10"/>
      <c r="F57" s="23">
        <f t="shared" si="3"/>
        <v>2.1658454595000754E-2</v>
      </c>
      <c r="G57" s="24"/>
      <c r="H57" s="26">
        <f t="shared" si="0"/>
        <v>99.951063420144905</v>
      </c>
      <c r="I57" s="24"/>
      <c r="J57" s="11">
        <v>98.186966810000001</v>
      </c>
      <c r="K57" s="10"/>
      <c r="L57" s="23">
        <f t="shared" si="4"/>
        <v>1.894489383524308</v>
      </c>
      <c r="M57" s="24"/>
      <c r="N57" s="26">
        <f t="shared" si="1"/>
        <v>83.740984822159618</v>
      </c>
      <c r="O57" s="24"/>
      <c r="P57" s="25">
        <f t="shared" si="2"/>
        <v>50249.215358239511</v>
      </c>
      <c r="R57" s="6"/>
    </row>
    <row r="58" spans="2:18" ht="15" customHeight="1" x14ac:dyDescent="0.2">
      <c r="B58" s="16" t="s">
        <v>48</v>
      </c>
      <c r="C58" s="16"/>
      <c r="D58" s="10">
        <v>4415</v>
      </c>
      <c r="E58" s="10"/>
      <c r="F58" s="23">
        <f t="shared" si="3"/>
        <v>4.8936579855132202E-2</v>
      </c>
      <c r="G58" s="24"/>
      <c r="H58" s="26">
        <f t="shared" si="0"/>
        <v>100.00000000000004</v>
      </c>
      <c r="I58" s="24"/>
      <c r="J58" s="11">
        <v>842.66684074</v>
      </c>
      <c r="K58" s="10"/>
      <c r="L58" s="23">
        <f t="shared" si="4"/>
        <v>16.259015177840372</v>
      </c>
      <c r="M58" s="24"/>
      <c r="N58" s="26">
        <f t="shared" si="1"/>
        <v>99.999999999999986</v>
      </c>
      <c r="O58" s="24"/>
      <c r="P58" s="25">
        <f t="shared" si="2"/>
        <v>190864.51658890146</v>
      </c>
      <c r="R58" s="6"/>
    </row>
    <row r="59" spans="2:18" ht="15.95" customHeight="1" x14ac:dyDescent="0.2">
      <c r="B59" s="18" t="s">
        <v>52</v>
      </c>
      <c r="C59" s="18"/>
      <c r="D59" s="19">
        <v>9021881</v>
      </c>
      <c r="E59" s="19"/>
      <c r="F59" s="31">
        <f>SUM(F12:F58)</f>
        <v>100.00000000000004</v>
      </c>
      <c r="G59" s="32"/>
      <c r="H59" s="33"/>
      <c r="I59" s="33"/>
      <c r="J59" s="34">
        <v>5182.7668005900005</v>
      </c>
      <c r="K59" s="19"/>
      <c r="L59" s="31">
        <f>SUM(L12:L58)</f>
        <v>99.999999999999986</v>
      </c>
      <c r="M59" s="32"/>
      <c r="N59" s="33"/>
      <c r="O59" s="33"/>
      <c r="P59" s="35">
        <f t="shared" si="2"/>
        <v>574.46632255402176</v>
      </c>
      <c r="R59" s="6"/>
    </row>
    <row r="60" spans="2:18" ht="3.95" customHeight="1" x14ac:dyDescent="0.2">
      <c r="B60" s="20"/>
      <c r="C60" s="20"/>
      <c r="D60" s="39"/>
      <c r="E60" s="39"/>
      <c r="F60" s="40"/>
      <c r="G60" s="41"/>
      <c r="H60" s="42"/>
      <c r="I60" s="42"/>
      <c r="J60" s="38"/>
      <c r="K60" s="39"/>
      <c r="L60" s="40"/>
      <c r="M60" s="41"/>
      <c r="N60" s="42"/>
      <c r="O60" s="42"/>
      <c r="P60" s="43"/>
      <c r="R60" s="6"/>
    </row>
    <row r="61" spans="2:18" ht="15" x14ac:dyDescent="0.2">
      <c r="B61" s="54" t="s">
        <v>59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C_IV.56</vt:lpstr>
      <vt:lpstr>C_IV.56!Área_de_impresión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2016-07-07T06:33:59Z</dcterms:modified>
</cp:coreProperties>
</file>