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7" sheetId="173" r:id="rId1"/>
  </sheets>
  <definedNames>
    <definedName name="_xlnm.Print_Area" localSheetId="0">C_IV.57!$B$2:$P$62</definedName>
  </definedNames>
  <calcPr calcId="145621"/>
</workbook>
</file>

<file path=xl/calcChain.xml><?xml version="1.0" encoding="utf-8"?>
<calcChain xmlns="http://schemas.openxmlformats.org/spreadsheetml/2006/main">
  <c r="P59" i="173" l="1"/>
  <c r="P58" i="173"/>
  <c r="L58" i="173"/>
  <c r="P57" i="173"/>
  <c r="L57" i="173"/>
  <c r="P56" i="173"/>
  <c r="L56" i="173"/>
  <c r="P55" i="173"/>
  <c r="L55" i="173"/>
  <c r="P54" i="173"/>
  <c r="L54" i="173"/>
  <c r="P53" i="173"/>
  <c r="L53" i="173"/>
  <c r="P52" i="173"/>
  <c r="L52" i="173"/>
  <c r="P51" i="173"/>
  <c r="L51" i="173"/>
  <c r="P50" i="173"/>
  <c r="L50" i="173"/>
  <c r="P49" i="173"/>
  <c r="L49" i="173"/>
  <c r="P48" i="173"/>
  <c r="L48" i="173"/>
  <c r="P47" i="173"/>
  <c r="L47" i="173"/>
  <c r="P46" i="173"/>
  <c r="L46" i="173"/>
  <c r="P45" i="173"/>
  <c r="L45" i="173"/>
  <c r="P44" i="173"/>
  <c r="L44" i="173"/>
  <c r="P43" i="173"/>
  <c r="L43" i="173"/>
  <c r="P42" i="173"/>
  <c r="L42" i="173"/>
  <c r="P41" i="173"/>
  <c r="L41" i="173"/>
  <c r="P40" i="173"/>
  <c r="L40" i="173"/>
  <c r="P39" i="173"/>
  <c r="L39" i="173"/>
  <c r="P38" i="173"/>
  <c r="L38" i="173"/>
  <c r="P37" i="173"/>
  <c r="L37" i="173"/>
  <c r="P36" i="173"/>
  <c r="L36" i="173"/>
  <c r="P35" i="173"/>
  <c r="L35" i="173"/>
  <c r="P34" i="173"/>
  <c r="L34" i="173"/>
  <c r="P33" i="173"/>
  <c r="L33" i="173"/>
  <c r="P32" i="173"/>
  <c r="L32" i="173"/>
  <c r="P31" i="173"/>
  <c r="L31" i="173"/>
  <c r="P30" i="173"/>
  <c r="L30" i="173"/>
  <c r="P29" i="173"/>
  <c r="L29" i="173"/>
  <c r="P28" i="173"/>
  <c r="L28" i="173"/>
  <c r="P27" i="173"/>
  <c r="L27" i="173"/>
  <c r="P26" i="173"/>
  <c r="L26" i="173"/>
  <c r="P25" i="173"/>
  <c r="L25" i="173"/>
  <c r="P24" i="173"/>
  <c r="L24" i="173"/>
  <c r="P23" i="173"/>
  <c r="L23" i="173"/>
  <c r="P22" i="173"/>
  <c r="L22" i="173"/>
  <c r="P21" i="173"/>
  <c r="L21" i="173"/>
  <c r="P20" i="173"/>
  <c r="L20" i="173"/>
  <c r="P19" i="173"/>
  <c r="L19" i="173"/>
  <c r="P18" i="173"/>
  <c r="L18" i="173"/>
  <c r="P17" i="173"/>
  <c r="L17" i="173"/>
  <c r="P16" i="173"/>
  <c r="L16" i="173"/>
  <c r="P15" i="173"/>
  <c r="L15" i="173"/>
  <c r="P14" i="173"/>
  <c r="L14" i="173"/>
  <c r="P13" i="173"/>
  <c r="L13" i="173"/>
  <c r="L12" i="173"/>
  <c r="L59" i="173" s="1"/>
  <c r="F58" i="173"/>
  <c r="F57" i="173"/>
  <c r="F56" i="173"/>
  <c r="F55" i="173"/>
  <c r="F54" i="173"/>
  <c r="F53" i="173"/>
  <c r="F52" i="173"/>
  <c r="F51" i="173"/>
  <c r="F50" i="173"/>
  <c r="F49" i="173"/>
  <c r="F48" i="173"/>
  <c r="F47" i="173"/>
  <c r="F46" i="173"/>
  <c r="F45" i="173"/>
  <c r="F44" i="173"/>
  <c r="F43" i="173"/>
  <c r="F42" i="173"/>
  <c r="F41" i="173"/>
  <c r="F40" i="173"/>
  <c r="F39" i="173"/>
  <c r="F38" i="173"/>
  <c r="F37" i="173"/>
  <c r="F36" i="173"/>
  <c r="F35" i="173"/>
  <c r="F34" i="173"/>
  <c r="F33" i="173"/>
  <c r="F32" i="173"/>
  <c r="F31" i="173"/>
  <c r="F30" i="173"/>
  <c r="F29" i="173"/>
  <c r="F28" i="173"/>
  <c r="F27" i="173"/>
  <c r="F26" i="173"/>
  <c r="F25" i="173"/>
  <c r="F24" i="173"/>
  <c r="F23" i="173"/>
  <c r="F22" i="173"/>
  <c r="F21" i="173"/>
  <c r="F20" i="173"/>
  <c r="F19" i="173"/>
  <c r="F18" i="173"/>
  <c r="F17" i="173"/>
  <c r="F16" i="173"/>
  <c r="F15" i="173"/>
  <c r="F14" i="173"/>
  <c r="F13" i="173"/>
  <c r="F12" i="173"/>
  <c r="F59" i="173" l="1"/>
  <c r="N12" i="173"/>
  <c r="N13" i="173" s="1"/>
  <c r="N14" i="173" s="1"/>
  <c r="N15" i="173" s="1"/>
  <c r="N16" i="173" s="1"/>
  <c r="N17" i="173" s="1"/>
  <c r="N18" i="173" s="1"/>
  <c r="N19" i="173" s="1"/>
  <c r="N20" i="173" s="1"/>
  <c r="N21" i="173" s="1"/>
  <c r="N22" i="173" s="1"/>
  <c r="N23" i="173" s="1"/>
  <c r="N24" i="173" s="1"/>
  <c r="N25" i="173" s="1"/>
  <c r="N26" i="173" s="1"/>
  <c r="N27" i="173" s="1"/>
  <c r="N28" i="173" s="1"/>
  <c r="N29" i="173" s="1"/>
  <c r="N30" i="173" s="1"/>
  <c r="N31" i="173" s="1"/>
  <c r="N32" i="173" s="1"/>
  <c r="N33" i="173" s="1"/>
  <c r="N34" i="173" s="1"/>
  <c r="N35" i="173" s="1"/>
  <c r="N36" i="173" s="1"/>
  <c r="N37" i="173" s="1"/>
  <c r="N38" i="173" s="1"/>
  <c r="N39" i="173" s="1"/>
  <c r="N40" i="173" s="1"/>
  <c r="N41" i="173" s="1"/>
  <c r="N42" i="173" s="1"/>
  <c r="N43" i="173" s="1"/>
  <c r="N44" i="173" s="1"/>
  <c r="N45" i="173" s="1"/>
  <c r="N46" i="173" s="1"/>
  <c r="N47" i="173" s="1"/>
  <c r="N48" i="173" s="1"/>
  <c r="N49" i="173" s="1"/>
  <c r="N50" i="173" s="1"/>
  <c r="N51" i="173" s="1"/>
  <c r="N52" i="173" s="1"/>
  <c r="N53" i="173" s="1"/>
  <c r="N54" i="173" s="1"/>
  <c r="N55" i="173" s="1"/>
  <c r="N56" i="173" s="1"/>
  <c r="N57" i="173" s="1"/>
  <c r="N58" i="173" s="1"/>
  <c r="H12" i="173"/>
  <c r="H13" i="173" s="1"/>
  <c r="H14" i="173" s="1"/>
  <c r="H15" i="173" s="1"/>
  <c r="H16" i="173" s="1"/>
  <c r="H17" i="173" s="1"/>
  <c r="H18" i="173" s="1"/>
  <c r="H19" i="173" s="1"/>
  <c r="H20" i="173" s="1"/>
  <c r="H21" i="173" s="1"/>
  <c r="H22" i="173" s="1"/>
  <c r="H23" i="173" s="1"/>
  <c r="H24" i="173" s="1"/>
  <c r="H25" i="173" s="1"/>
  <c r="H26" i="173" s="1"/>
  <c r="H27" i="173" s="1"/>
  <c r="H28" i="173" s="1"/>
  <c r="H29" i="173" s="1"/>
  <c r="H30" i="173" s="1"/>
  <c r="H31" i="173" s="1"/>
  <c r="H32" i="173" s="1"/>
  <c r="H33" i="173" s="1"/>
  <c r="H34" i="173" s="1"/>
  <c r="H35" i="173" s="1"/>
  <c r="H36" i="173" s="1"/>
  <c r="H37" i="173" s="1"/>
  <c r="H38" i="173" s="1"/>
  <c r="H39" i="173" s="1"/>
  <c r="H40" i="173" s="1"/>
  <c r="H41" i="173" s="1"/>
  <c r="H42" i="173" s="1"/>
  <c r="H43" i="173" s="1"/>
  <c r="H44" i="173" s="1"/>
  <c r="H45" i="173" s="1"/>
  <c r="H46" i="173" s="1"/>
  <c r="H47" i="173" s="1"/>
  <c r="H48" i="173" s="1"/>
  <c r="H49" i="173" s="1"/>
  <c r="H50" i="173" s="1"/>
  <c r="H51" i="173" s="1"/>
  <c r="H52" i="173" s="1"/>
  <c r="H53" i="173" s="1"/>
  <c r="H54" i="173" s="1"/>
  <c r="H55" i="173" s="1"/>
  <c r="H56" i="173" s="1"/>
  <c r="H57" i="173" s="1"/>
  <c r="H58" i="173" s="1"/>
</calcChain>
</file>

<file path=xl/sharedStrings.xml><?xml version="1.0" encoding="utf-8"?>
<sst xmlns="http://schemas.openxmlformats.org/spreadsheetml/2006/main" count="65" uniqueCount="63">
  <si>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</si>
  <si>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</si>
  <si>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</si>
  <si>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</si>
  <si>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</si>
  <si>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</si>
  <si>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</si>
  <si>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</si>
  <si>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</si>
  <si>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</si>
  <si>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</si>
  <si>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</si>
  <si>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</si>
  <si>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</si>
  <si>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</si>
  <si>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</si>
  <si>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</si>
  <si>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</si>
  <si>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</si>
  <si>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</si>
  <si>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</si>
  <si>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</si>
  <si>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</si>
  <si>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</si>
  <si>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</si>
  <si>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</si>
  <si>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</si>
  <si>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</si>
  <si>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</si>
  <si>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</si>
  <si>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</si>
  <si>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</si>
  <si>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</si>
  <si>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</si>
  <si>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</si>
  <si>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</si>
  <si>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</si>
  <si>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</si>
  <si>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</si>
  <si>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</si>
  <si>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</si>
  <si>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</si>
  <si>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</si>
  <si>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</si>
  <si>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</si>
  <si>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</si>
  <si>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</si>
  <si>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</si>
  <si>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</si>
  <si>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</si>
  <si>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</si>
  <si>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</si>
  <si>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</si>
  <si>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</si>
  <si>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</si>
  <si>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</si>
  <si>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</si>
  <si>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</si>
  <si>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</si>
  <si>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</si>
  <si>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</si>
  <si>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r>
      <t xml:space="preserve">Cuadro IV.57. </t>
    </r>
    <r>
      <rPr>
        <b/>
        <sz val="14"/>
        <rFont val="Times New Roman"/>
        <family val="1"/>
      </rPr>
      <t>Total cuota íntegra.</t>
    </r>
    <r>
      <rPr>
        <b/>
        <vertAlign val="superscript"/>
        <sz val="14"/>
        <rFont val="Times New Roman"/>
        <family val="1"/>
      </rPr>
      <t xml:space="preserve"> (1) (2)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</si>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</sst>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9" fillId="0" borderId="0" xfId="0" applyFont="1"/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A1:U62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39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5"/>
      <c r="R4" s="5"/>
      <c r="S4" s="5"/>
      <c r="T4" s="5"/>
      <c r="U4" s="5"/>
    </row>
    <row r="5" spans="1:21" ht="18" customHeight="1" x14ac:dyDescent="0.3">
      <c r="A5" s="4"/>
      <c r="B5" s="43" t="s">
        <v>62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7"/>
      <c r="D7" s="46" t="s">
        <v>49</v>
      </c>
      <c r="E7" s="46"/>
      <c r="F7" s="46"/>
      <c r="G7" s="46"/>
      <c r="H7" s="46"/>
      <c r="I7" s="22"/>
      <c r="J7" s="46" t="s">
        <v>0</v>
      </c>
      <c r="K7" s="46"/>
      <c r="L7" s="46"/>
      <c r="M7" s="46"/>
      <c r="N7" s="46"/>
      <c r="O7" s="22"/>
      <c r="P7" s="48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1:21" ht="15" customHeight="1" x14ac:dyDescent="0.2">
      <c r="A9" s="4"/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1"/>
      <c r="J9" s="37" t="s">
        <v>54</v>
      </c>
      <c r="K9" s="7"/>
      <c r="L9" s="44" t="s">
        <v>50</v>
      </c>
      <c r="M9" s="8"/>
      <c r="N9" s="45" t="s">
        <v>51</v>
      </c>
      <c r="O9" s="22"/>
      <c r="P9" s="48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4"/>
      <c r="E10" s="8"/>
      <c r="F10" s="44"/>
      <c r="G10" s="8"/>
      <c r="H10" s="44"/>
      <c r="I10" s="21"/>
      <c r="J10" s="38" t="s">
        <v>55</v>
      </c>
      <c r="K10" s="7"/>
      <c r="L10" s="44"/>
      <c r="M10" s="8"/>
      <c r="N10" s="45"/>
      <c r="O10" s="22"/>
      <c r="P10" s="48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25" t="s">
        <v>58</v>
      </c>
      <c r="R12" s="6"/>
    </row>
    <row r="13" spans="1:21" ht="15" customHeight="1" x14ac:dyDescent="0.2">
      <c r="A13" s="2"/>
      <c r="B13" s="9" t="s">
        <v>3</v>
      </c>
      <c r="C13" s="9"/>
      <c r="D13" s="10">
        <v>155</v>
      </c>
      <c r="E13" s="10"/>
      <c r="F13" s="23">
        <f>+D13/D$59*100</f>
        <v>1.1280352791214134E-3</v>
      </c>
      <c r="G13" s="24"/>
      <c r="H13" s="26">
        <f t="shared" ref="H13:H58" si="0">+H12+F13</f>
        <v>1.1280352791214134E-3</v>
      </c>
      <c r="I13" s="24"/>
      <c r="J13" s="11">
        <v>1.6299379999999999E-2</v>
      </c>
      <c r="K13" s="10"/>
      <c r="L13" s="23">
        <f>+J13/J$59*100</f>
        <v>2.2611625691817996E-5</v>
      </c>
      <c r="M13" s="24"/>
      <c r="N13" s="26">
        <f t="shared" ref="N13:N58" si="1">+N12+L13</f>
        <v>2.2611625691817996E-5</v>
      </c>
      <c r="O13" s="24"/>
      <c r="P13" s="25">
        <f t="shared" ref="P13:P59" si="2">J13*1000/D13*1000</f>
        <v>105.15729032258065</v>
      </c>
      <c r="R13" s="6"/>
    </row>
    <row r="14" spans="1:21" ht="15" customHeight="1" x14ac:dyDescent="0.2">
      <c r="A14" s="2"/>
      <c r="B14" s="9" t="s">
        <v>4</v>
      </c>
      <c r="C14" s="9"/>
      <c r="D14" s="10">
        <v>141</v>
      </c>
      <c r="E14" s="10"/>
      <c r="F14" s="23">
        <f t="shared" ref="F14:F58" si="3">+D14/D$59*100</f>
        <v>1.0261482216523824E-3</v>
      </c>
      <c r="G14" s="24"/>
      <c r="H14" s="26">
        <f t="shared" si="0"/>
        <v>2.1541835007737957E-3</v>
      </c>
      <c r="I14" s="24"/>
      <c r="J14" s="11">
        <v>4.2993320000000002E-2</v>
      </c>
      <c r="K14" s="10"/>
      <c r="L14" s="23">
        <f t="shared" ref="L14:L58" si="4">+J14/J$59*100</f>
        <v>5.9643302940881959E-5</v>
      </c>
      <c r="M14" s="24"/>
      <c r="N14" s="26">
        <f t="shared" si="1"/>
        <v>8.2254928632699955E-5</v>
      </c>
      <c r="O14" s="24"/>
      <c r="P14" s="25">
        <f t="shared" si="2"/>
        <v>304.91716312056735</v>
      </c>
      <c r="R14" s="6"/>
    </row>
    <row r="15" spans="1:21" ht="15" customHeight="1" x14ac:dyDescent="0.2">
      <c r="A15" s="2"/>
      <c r="B15" s="9" t="s">
        <v>5</v>
      </c>
      <c r="C15" s="9"/>
      <c r="D15" s="10">
        <v>188</v>
      </c>
      <c r="E15" s="10"/>
      <c r="F15" s="23">
        <f t="shared" si="3"/>
        <v>1.3681976288698432E-3</v>
      </c>
      <c r="G15" s="24"/>
      <c r="H15" s="26">
        <f t="shared" si="0"/>
        <v>3.5223811296436389E-3</v>
      </c>
      <c r="I15" s="24"/>
      <c r="J15" s="11">
        <v>9.1002129999999987E-2</v>
      </c>
      <c r="K15" s="10"/>
      <c r="L15" s="23">
        <f t="shared" si="4"/>
        <v>1.2624444001662401E-4</v>
      </c>
      <c r="M15" s="24"/>
      <c r="N15" s="26">
        <f t="shared" si="1"/>
        <v>2.0849936864932397E-4</v>
      </c>
      <c r="O15" s="24"/>
      <c r="P15" s="25">
        <f t="shared" si="2"/>
        <v>484.05388297872332</v>
      </c>
      <c r="R15" s="6"/>
    </row>
    <row r="16" spans="1:21" ht="15" customHeight="1" x14ac:dyDescent="0.2">
      <c r="A16" s="2"/>
      <c r="B16" s="12" t="s">
        <v>6</v>
      </c>
      <c r="C16" s="12"/>
      <c r="D16" s="13">
        <v>163258</v>
      </c>
      <c r="E16" s="13"/>
      <c r="F16" s="27">
        <f t="shared" si="3"/>
        <v>1.1881340877342172</v>
      </c>
      <c r="G16" s="28"/>
      <c r="H16" s="29">
        <f t="shared" si="0"/>
        <v>1.1916564688638609</v>
      </c>
      <c r="I16" s="28"/>
      <c r="J16" s="14">
        <v>16.191273539999997</v>
      </c>
      <c r="K16" s="13"/>
      <c r="L16" s="27">
        <f t="shared" si="4"/>
        <v>2.2461652943873749E-2</v>
      </c>
      <c r="M16" s="28"/>
      <c r="N16" s="29">
        <f t="shared" si="1"/>
        <v>2.2670152312523072E-2</v>
      </c>
      <c r="O16" s="28"/>
      <c r="P16" s="30">
        <f t="shared" si="2"/>
        <v>99.175988557987949</v>
      </c>
      <c r="R16" s="6"/>
    </row>
    <row r="17" spans="2:18" ht="15" customHeight="1" x14ac:dyDescent="0.2">
      <c r="B17" s="9" t="s">
        <v>7</v>
      </c>
      <c r="C17" s="9"/>
      <c r="D17" s="10">
        <v>480996</v>
      </c>
      <c r="E17" s="10"/>
      <c r="F17" s="23">
        <f t="shared" si="3"/>
        <v>3.5005190781695701</v>
      </c>
      <c r="G17" s="24"/>
      <c r="H17" s="26">
        <f t="shared" si="0"/>
        <v>4.6921755470334308</v>
      </c>
      <c r="I17" s="24"/>
      <c r="J17" s="11">
        <v>134.66891154000001</v>
      </c>
      <c r="K17" s="10"/>
      <c r="L17" s="23">
        <f t="shared" si="4"/>
        <v>0.18682201532003237</v>
      </c>
      <c r="M17" s="24"/>
      <c r="N17" s="26">
        <f t="shared" si="1"/>
        <v>0.20949216763255543</v>
      </c>
      <c r="O17" s="24"/>
      <c r="P17" s="25">
        <f t="shared" si="2"/>
        <v>279.97927537858942</v>
      </c>
      <c r="R17" s="6"/>
    </row>
    <row r="18" spans="2:18" ht="15" customHeight="1" x14ac:dyDescent="0.2">
      <c r="B18" s="9" t="s">
        <v>8</v>
      </c>
      <c r="C18" s="9"/>
      <c r="D18" s="10">
        <v>649790</v>
      </c>
      <c r="E18" s="10"/>
      <c r="F18" s="23">
        <f t="shared" si="3"/>
        <v>4.7289422194858277</v>
      </c>
      <c r="G18" s="24"/>
      <c r="H18" s="26">
        <f t="shared" si="0"/>
        <v>9.4211177665192594</v>
      </c>
      <c r="I18" s="24"/>
      <c r="J18" s="11">
        <v>332.18334164999999</v>
      </c>
      <c r="K18" s="10"/>
      <c r="L18" s="23">
        <f t="shared" si="4"/>
        <v>0.46082767457701435</v>
      </c>
      <c r="M18" s="24"/>
      <c r="N18" s="26">
        <f t="shared" si="1"/>
        <v>0.67031984220956975</v>
      </c>
      <c r="O18" s="24"/>
      <c r="P18" s="25">
        <f t="shared" si="2"/>
        <v>511.21645708613551</v>
      </c>
      <c r="R18" s="6"/>
    </row>
    <row r="19" spans="2:18" ht="15" customHeight="1" x14ac:dyDescent="0.2">
      <c r="B19" s="9" t="s">
        <v>9</v>
      </c>
      <c r="C19" s="9"/>
      <c r="D19" s="10">
        <v>672208</v>
      </c>
      <c r="E19" s="10"/>
      <c r="F19" s="23">
        <f t="shared" si="3"/>
        <v>4.8920925090815937</v>
      </c>
      <c r="G19" s="24"/>
      <c r="H19" s="26">
        <f t="shared" si="0"/>
        <v>14.313210275600852</v>
      </c>
      <c r="I19" s="24"/>
      <c r="J19" s="11">
        <v>535.9842988800001</v>
      </c>
      <c r="K19" s="10"/>
      <c r="L19" s="23">
        <f t="shared" si="4"/>
        <v>0.74355443844895119</v>
      </c>
      <c r="M19" s="24"/>
      <c r="N19" s="26">
        <f t="shared" si="1"/>
        <v>1.4138742806585209</v>
      </c>
      <c r="O19" s="24"/>
      <c r="P19" s="25">
        <f t="shared" si="2"/>
        <v>797.34888439292615</v>
      </c>
      <c r="R19" s="6"/>
    </row>
    <row r="20" spans="2:18" ht="15" customHeight="1" x14ac:dyDescent="0.2">
      <c r="B20" s="9" t="s">
        <v>10</v>
      </c>
      <c r="C20" s="9"/>
      <c r="D20" s="10">
        <v>799661</v>
      </c>
      <c r="E20" s="10"/>
      <c r="F20" s="23">
        <f t="shared" si="3"/>
        <v>5.8196504473387645</v>
      </c>
      <c r="G20" s="24"/>
      <c r="H20" s="26">
        <f t="shared" si="0"/>
        <v>20.132860722939618</v>
      </c>
      <c r="I20" s="24"/>
      <c r="J20" s="11">
        <v>886.10026763999997</v>
      </c>
      <c r="K20" s="10"/>
      <c r="L20" s="23">
        <f t="shared" si="4"/>
        <v>1.2292594919129087</v>
      </c>
      <c r="M20" s="24"/>
      <c r="N20" s="26">
        <f t="shared" si="1"/>
        <v>2.6431337725714297</v>
      </c>
      <c r="O20" s="24"/>
      <c r="P20" s="25">
        <f t="shared" si="2"/>
        <v>1108.0948897595356</v>
      </c>
      <c r="R20" s="6"/>
    </row>
    <row r="21" spans="2:18" ht="15" customHeight="1" x14ac:dyDescent="0.2">
      <c r="B21" s="12" t="s">
        <v>11</v>
      </c>
      <c r="C21" s="12"/>
      <c r="D21" s="13">
        <v>855468</v>
      </c>
      <c r="E21" s="13"/>
      <c r="F21" s="27">
        <f t="shared" si="3"/>
        <v>6.225794091351208</v>
      </c>
      <c r="G21" s="28"/>
      <c r="H21" s="29">
        <f t="shared" si="0"/>
        <v>26.358654814290826</v>
      </c>
      <c r="I21" s="28"/>
      <c r="J21" s="14">
        <v>1183.64569809</v>
      </c>
      <c r="K21" s="13"/>
      <c r="L21" s="27">
        <f t="shared" si="4"/>
        <v>1.642035063722773</v>
      </c>
      <c r="M21" s="28"/>
      <c r="N21" s="29">
        <f t="shared" si="1"/>
        <v>4.2851688362942024</v>
      </c>
      <c r="O21" s="28"/>
      <c r="P21" s="30">
        <f t="shared" si="2"/>
        <v>1383.6235815834141</v>
      </c>
      <c r="R21" s="6"/>
    </row>
    <row r="22" spans="2:18" ht="15" customHeight="1" x14ac:dyDescent="0.2">
      <c r="B22" s="9" t="s">
        <v>12</v>
      </c>
      <c r="C22" s="9"/>
      <c r="D22" s="10">
        <v>847837</v>
      </c>
      <c r="E22" s="10"/>
      <c r="F22" s="23">
        <f t="shared" si="3"/>
        <v>6.1702583673836244</v>
      </c>
      <c r="G22" s="24"/>
      <c r="H22" s="26">
        <f t="shared" si="0"/>
        <v>32.528913181674454</v>
      </c>
      <c r="I22" s="24"/>
      <c r="J22" s="11">
        <v>1426.2261677400002</v>
      </c>
      <c r="K22" s="10"/>
      <c r="L22" s="23">
        <f t="shared" si="4"/>
        <v>1.9785594456238773</v>
      </c>
      <c r="M22" s="24"/>
      <c r="N22" s="26">
        <f t="shared" si="1"/>
        <v>6.2637282819180795</v>
      </c>
      <c r="O22" s="24"/>
      <c r="P22" s="25">
        <f t="shared" si="2"/>
        <v>1682.1938270445855</v>
      </c>
      <c r="R22" s="6"/>
    </row>
    <row r="23" spans="2:18" ht="15" customHeight="1" x14ac:dyDescent="0.2">
      <c r="B23" s="9" t="s">
        <v>13</v>
      </c>
      <c r="C23" s="9"/>
      <c r="D23" s="10">
        <v>793790</v>
      </c>
      <c r="E23" s="10"/>
      <c r="F23" s="23">
        <f t="shared" si="3"/>
        <v>5.7769233820244308</v>
      </c>
      <c r="G23" s="24"/>
      <c r="H23" s="26">
        <f t="shared" si="0"/>
        <v>38.305836563698882</v>
      </c>
      <c r="I23" s="24"/>
      <c r="J23" s="11">
        <v>1572.8510412300002</v>
      </c>
      <c r="K23" s="10"/>
      <c r="L23" s="23">
        <f t="shared" si="4"/>
        <v>2.1819675971281702</v>
      </c>
      <c r="M23" s="24"/>
      <c r="N23" s="26">
        <f t="shared" si="1"/>
        <v>8.4456958790462497</v>
      </c>
      <c r="O23" s="24"/>
      <c r="P23" s="25">
        <f t="shared" si="2"/>
        <v>1981.4447665377495</v>
      </c>
      <c r="R23" s="6"/>
    </row>
    <row r="24" spans="2:18" ht="15" customHeight="1" x14ac:dyDescent="0.2">
      <c r="B24" s="9" t="s">
        <v>14</v>
      </c>
      <c r="C24" s="9"/>
      <c r="D24" s="10">
        <v>741720</v>
      </c>
      <c r="E24" s="10"/>
      <c r="F24" s="23">
        <f t="shared" si="3"/>
        <v>5.3979763047092559</v>
      </c>
      <c r="G24" s="24"/>
      <c r="H24" s="26">
        <f t="shared" si="0"/>
        <v>43.703812868408136</v>
      </c>
      <c r="I24" s="24"/>
      <c r="J24" s="11">
        <v>1699.4903896699998</v>
      </c>
      <c r="K24" s="10"/>
      <c r="L24" s="23">
        <f t="shared" si="4"/>
        <v>2.3576504479348261</v>
      </c>
      <c r="M24" s="24"/>
      <c r="N24" s="26">
        <f t="shared" si="1"/>
        <v>10.803346326981076</v>
      </c>
      <c r="O24" s="24"/>
      <c r="P24" s="25">
        <f t="shared" si="2"/>
        <v>2291.282949994607</v>
      </c>
      <c r="R24" s="6"/>
    </row>
    <row r="25" spans="2:18" ht="15" customHeight="1" x14ac:dyDescent="0.2">
      <c r="B25" s="9" t="s">
        <v>15</v>
      </c>
      <c r="C25" s="9"/>
      <c r="D25" s="10">
        <v>708684</v>
      </c>
      <c r="E25" s="10"/>
      <c r="F25" s="23">
        <f t="shared" si="3"/>
        <v>5.157551959670192</v>
      </c>
      <c r="G25" s="24"/>
      <c r="H25" s="26">
        <f t="shared" si="0"/>
        <v>48.861364828078329</v>
      </c>
      <c r="I25" s="24"/>
      <c r="J25" s="11">
        <v>1910.7112004800001</v>
      </c>
      <c r="K25" s="10"/>
      <c r="L25" s="23">
        <f t="shared" si="4"/>
        <v>2.6506705451629435</v>
      </c>
      <c r="M25" s="24"/>
      <c r="N25" s="26">
        <f t="shared" si="1"/>
        <v>13.45401687214402</v>
      </c>
      <c r="O25" s="24"/>
      <c r="P25" s="25">
        <f t="shared" si="2"/>
        <v>2696.1398881306764</v>
      </c>
      <c r="R25" s="6"/>
    </row>
    <row r="26" spans="2:18" ht="15" customHeight="1" x14ac:dyDescent="0.2">
      <c r="B26" s="12" t="s">
        <v>16</v>
      </c>
      <c r="C26" s="12"/>
      <c r="D26" s="13">
        <v>675810</v>
      </c>
      <c r="E26" s="13"/>
      <c r="F26" s="27">
        <f t="shared" si="3"/>
        <v>4.9183065934389827</v>
      </c>
      <c r="G26" s="28"/>
      <c r="H26" s="29">
        <f t="shared" si="0"/>
        <v>53.779671421517314</v>
      </c>
      <c r="I26" s="28"/>
      <c r="J26" s="14">
        <v>2103.4177861899998</v>
      </c>
      <c r="K26" s="13"/>
      <c r="L26" s="27">
        <f t="shared" si="4"/>
        <v>2.9180064306029272</v>
      </c>
      <c r="M26" s="28"/>
      <c r="N26" s="29">
        <f t="shared" si="1"/>
        <v>16.372023302746946</v>
      </c>
      <c r="O26" s="28"/>
      <c r="P26" s="30">
        <f t="shared" si="2"/>
        <v>3112.4395705745696</v>
      </c>
      <c r="R26" s="6"/>
    </row>
    <row r="27" spans="2:18" ht="15" customHeight="1" x14ac:dyDescent="0.2">
      <c r="B27" s="9" t="s">
        <v>17</v>
      </c>
      <c r="C27" s="9"/>
      <c r="D27" s="10">
        <v>597882</v>
      </c>
      <c r="E27" s="10"/>
      <c r="F27" s="23">
        <f t="shared" si="3"/>
        <v>4.3511741209785084</v>
      </c>
      <c r="G27" s="24"/>
      <c r="H27" s="26">
        <f t="shared" si="0"/>
        <v>58.13084554249582</v>
      </c>
      <c r="I27" s="24"/>
      <c r="J27" s="11">
        <v>2106.3574505900001</v>
      </c>
      <c r="K27" s="10"/>
      <c r="L27" s="23">
        <f t="shared" si="4"/>
        <v>2.9220845360935876</v>
      </c>
      <c r="M27" s="24"/>
      <c r="N27" s="26">
        <f t="shared" si="1"/>
        <v>19.294107838840535</v>
      </c>
      <c r="O27" s="24"/>
      <c r="P27" s="25">
        <f t="shared" si="2"/>
        <v>3523.0320541344277</v>
      </c>
      <c r="R27" s="6"/>
    </row>
    <row r="28" spans="2:18" ht="15" customHeight="1" x14ac:dyDescent="0.2">
      <c r="B28" s="9" t="s">
        <v>18</v>
      </c>
      <c r="C28" s="9"/>
      <c r="D28" s="10">
        <v>558648</v>
      </c>
      <c r="E28" s="10"/>
      <c r="F28" s="23">
        <f t="shared" si="3"/>
        <v>4.0656429200685116</v>
      </c>
      <c r="G28" s="24"/>
      <c r="H28" s="26">
        <f t="shared" si="0"/>
        <v>62.196488462564332</v>
      </c>
      <c r="I28" s="24"/>
      <c r="J28" s="11">
        <v>2214.9359525700002</v>
      </c>
      <c r="K28" s="10"/>
      <c r="L28" s="23">
        <f t="shared" si="4"/>
        <v>3.0727121332752034</v>
      </c>
      <c r="M28" s="24"/>
      <c r="N28" s="26">
        <f t="shared" si="1"/>
        <v>22.366819972115739</v>
      </c>
      <c r="O28" s="24"/>
      <c r="P28" s="25">
        <f t="shared" si="2"/>
        <v>3964.8149685848698</v>
      </c>
      <c r="R28" s="6"/>
    </row>
    <row r="29" spans="2:18" ht="15" customHeight="1" x14ac:dyDescent="0.2">
      <c r="B29" s="9" t="s">
        <v>19</v>
      </c>
      <c r="C29" s="9"/>
      <c r="D29" s="10">
        <v>502121</v>
      </c>
      <c r="E29" s="10"/>
      <c r="F29" s="23">
        <f t="shared" si="3"/>
        <v>3.6542593702433757</v>
      </c>
      <c r="G29" s="24"/>
      <c r="H29" s="26">
        <f t="shared" si="0"/>
        <v>65.850747832807713</v>
      </c>
      <c r="I29" s="24"/>
      <c r="J29" s="11">
        <v>2206.9093657799999</v>
      </c>
      <c r="K29" s="10"/>
      <c r="L29" s="23">
        <f t="shared" si="4"/>
        <v>3.0615770977046246</v>
      </c>
      <c r="M29" s="24"/>
      <c r="N29" s="26">
        <f t="shared" si="1"/>
        <v>25.428397069820363</v>
      </c>
      <c r="O29" s="24"/>
      <c r="P29" s="25">
        <f t="shared" si="2"/>
        <v>4395.1744017477859</v>
      </c>
      <c r="R29" s="6"/>
    </row>
    <row r="30" spans="2:18" ht="15" customHeight="1" x14ac:dyDescent="0.2">
      <c r="B30" s="9" t="s">
        <v>20</v>
      </c>
      <c r="C30" s="9"/>
      <c r="D30" s="10">
        <v>453450</v>
      </c>
      <c r="E30" s="10"/>
      <c r="F30" s="23">
        <f t="shared" si="3"/>
        <v>3.3000490149522896</v>
      </c>
      <c r="G30" s="24"/>
      <c r="H30" s="26">
        <f t="shared" si="0"/>
        <v>69.150796847760006</v>
      </c>
      <c r="I30" s="24"/>
      <c r="J30" s="11">
        <v>2192.0992363599998</v>
      </c>
      <c r="K30" s="10"/>
      <c r="L30" s="23">
        <f t="shared" si="4"/>
        <v>3.0410314632760502</v>
      </c>
      <c r="M30" s="24"/>
      <c r="N30" s="26">
        <f t="shared" si="1"/>
        <v>28.469428533096412</v>
      </c>
      <c r="O30" s="24"/>
      <c r="P30" s="25">
        <f t="shared" si="2"/>
        <v>4834.2689080604259</v>
      </c>
      <c r="R30" s="6"/>
    </row>
    <row r="31" spans="2:18" ht="15" customHeight="1" x14ac:dyDescent="0.2">
      <c r="B31" s="12" t="s">
        <v>21</v>
      </c>
      <c r="C31" s="12"/>
      <c r="D31" s="13">
        <v>416229</v>
      </c>
      <c r="E31" s="13"/>
      <c r="F31" s="27">
        <f t="shared" si="3"/>
        <v>3.0291677173769469</v>
      </c>
      <c r="G31" s="28"/>
      <c r="H31" s="29">
        <f t="shared" si="0"/>
        <v>72.179964565136956</v>
      </c>
      <c r="I31" s="28"/>
      <c r="J31" s="14">
        <v>2193.5027005299999</v>
      </c>
      <c r="K31" s="13"/>
      <c r="L31" s="27">
        <f t="shared" si="4"/>
        <v>3.0429784457062969</v>
      </c>
      <c r="M31" s="28"/>
      <c r="N31" s="29">
        <f t="shared" si="1"/>
        <v>31.512406978802709</v>
      </c>
      <c r="O31" s="28"/>
      <c r="P31" s="30">
        <f t="shared" si="2"/>
        <v>5269.9420283786094</v>
      </c>
      <c r="R31" s="6"/>
    </row>
    <row r="32" spans="2:18" ht="15" customHeight="1" x14ac:dyDescent="0.2">
      <c r="B32" s="9" t="s">
        <v>22</v>
      </c>
      <c r="C32" s="9"/>
      <c r="D32" s="10">
        <v>399115</v>
      </c>
      <c r="E32" s="10"/>
      <c r="F32" s="23">
        <f t="shared" si="3"/>
        <v>2.9046180672680189</v>
      </c>
      <c r="G32" s="24"/>
      <c r="H32" s="26">
        <f t="shared" si="0"/>
        <v>75.084582632404974</v>
      </c>
      <c r="I32" s="24"/>
      <c r="J32" s="11">
        <v>2280.82858872</v>
      </c>
      <c r="K32" s="10"/>
      <c r="L32" s="23">
        <f t="shared" si="4"/>
        <v>3.1641229491756211</v>
      </c>
      <c r="M32" s="24"/>
      <c r="N32" s="26">
        <f t="shared" si="1"/>
        <v>34.676529927978329</v>
      </c>
      <c r="O32" s="24"/>
      <c r="P32" s="25">
        <f t="shared" si="2"/>
        <v>5714.7152793555742</v>
      </c>
      <c r="R32" s="6"/>
    </row>
    <row r="33" spans="2:18" ht="15" customHeight="1" x14ac:dyDescent="0.2">
      <c r="B33" s="9" t="s">
        <v>23</v>
      </c>
      <c r="C33" s="9"/>
      <c r="D33" s="10">
        <v>682069</v>
      </c>
      <c r="E33" s="10"/>
      <c r="F33" s="23">
        <f t="shared" si="3"/>
        <v>4.9638573857746016</v>
      </c>
      <c r="G33" s="24"/>
      <c r="H33" s="26">
        <f t="shared" si="0"/>
        <v>80.048440018179576</v>
      </c>
      <c r="I33" s="24"/>
      <c r="J33" s="11">
        <v>4323.8396521200002</v>
      </c>
      <c r="K33" s="10"/>
      <c r="L33" s="23">
        <f t="shared" si="4"/>
        <v>5.9983290017889015</v>
      </c>
      <c r="M33" s="24"/>
      <c r="N33" s="26">
        <f t="shared" si="1"/>
        <v>40.674858929767232</v>
      </c>
      <c r="O33" s="24"/>
      <c r="P33" s="25">
        <f t="shared" si="2"/>
        <v>6339.2994728099357</v>
      </c>
      <c r="R33" s="6"/>
    </row>
    <row r="34" spans="2:18" ht="15" customHeight="1" x14ac:dyDescent="0.2">
      <c r="B34" s="9" t="s">
        <v>24</v>
      </c>
      <c r="C34" s="9"/>
      <c r="D34" s="10">
        <v>618059</v>
      </c>
      <c r="E34" s="10"/>
      <c r="F34" s="23">
        <f t="shared" si="3"/>
        <v>4.498015203732268</v>
      </c>
      <c r="G34" s="24"/>
      <c r="H34" s="26">
        <f t="shared" si="0"/>
        <v>84.546455221911842</v>
      </c>
      <c r="I34" s="24"/>
      <c r="J34" s="11">
        <v>4446.3888963999998</v>
      </c>
      <c r="K34" s="10"/>
      <c r="L34" s="23">
        <f t="shared" si="4"/>
        <v>6.1683377776119404</v>
      </c>
      <c r="M34" s="24"/>
      <c r="N34" s="26">
        <f t="shared" si="1"/>
        <v>46.843196707379171</v>
      </c>
      <c r="O34" s="24"/>
      <c r="P34" s="25">
        <f t="shared" si="2"/>
        <v>7194.1172224658167</v>
      </c>
      <c r="R34" s="6"/>
    </row>
    <row r="35" spans="2:18" ht="15" customHeight="1" x14ac:dyDescent="0.2">
      <c r="B35" s="9" t="s">
        <v>25</v>
      </c>
      <c r="C35" s="9"/>
      <c r="D35" s="10">
        <v>400728</v>
      </c>
      <c r="E35" s="10"/>
      <c r="F35" s="23">
        <f t="shared" si="3"/>
        <v>2.9163569118178434</v>
      </c>
      <c r="G35" s="24"/>
      <c r="H35" s="26">
        <f t="shared" si="0"/>
        <v>87.462812133729685</v>
      </c>
      <c r="I35" s="24"/>
      <c r="J35" s="11">
        <v>3298.5398490799998</v>
      </c>
      <c r="K35" s="10"/>
      <c r="L35" s="23">
        <f t="shared" si="4"/>
        <v>4.5759623002189516</v>
      </c>
      <c r="M35" s="24"/>
      <c r="N35" s="26">
        <f t="shared" si="1"/>
        <v>51.419159007598125</v>
      </c>
      <c r="O35" s="24"/>
      <c r="P35" s="25">
        <f t="shared" si="2"/>
        <v>8231.3685319718115</v>
      </c>
      <c r="R35" s="6"/>
    </row>
    <row r="36" spans="2:18" ht="15" customHeight="1" x14ac:dyDescent="0.2">
      <c r="B36" s="12" t="s">
        <v>26</v>
      </c>
      <c r="C36" s="12"/>
      <c r="D36" s="13">
        <v>289065</v>
      </c>
      <c r="E36" s="13"/>
      <c r="F36" s="27">
        <f t="shared" si="3"/>
        <v>2.1037130190918152</v>
      </c>
      <c r="G36" s="28"/>
      <c r="H36" s="29">
        <f t="shared" si="0"/>
        <v>89.566525152821498</v>
      </c>
      <c r="I36" s="28"/>
      <c r="J36" s="14">
        <v>2689.01913685</v>
      </c>
      <c r="K36" s="13"/>
      <c r="L36" s="27">
        <f t="shared" si="4"/>
        <v>3.7303930702019166</v>
      </c>
      <c r="M36" s="28"/>
      <c r="N36" s="29">
        <f t="shared" si="1"/>
        <v>55.149552077800038</v>
      </c>
      <c r="O36" s="28"/>
      <c r="P36" s="30">
        <f t="shared" si="2"/>
        <v>9302.4722358293111</v>
      </c>
      <c r="R36" s="6"/>
    </row>
    <row r="37" spans="2:18" ht="15" customHeight="1" x14ac:dyDescent="0.2">
      <c r="B37" s="9" t="s">
        <v>27</v>
      </c>
      <c r="C37" s="9"/>
      <c r="D37" s="10">
        <v>216653</v>
      </c>
      <c r="E37" s="10"/>
      <c r="F37" s="23">
        <f t="shared" si="3"/>
        <v>1.5767240472741393</v>
      </c>
      <c r="G37" s="24"/>
      <c r="H37" s="26">
        <f t="shared" si="0"/>
        <v>91.143249200095639</v>
      </c>
      <c r="I37" s="24"/>
      <c r="J37" s="11">
        <v>2255.1268579200005</v>
      </c>
      <c r="K37" s="10"/>
      <c r="L37" s="23">
        <f t="shared" si="4"/>
        <v>3.1284677330581085</v>
      </c>
      <c r="M37" s="24"/>
      <c r="N37" s="26">
        <f t="shared" si="1"/>
        <v>58.278019810858147</v>
      </c>
      <c r="O37" s="24"/>
      <c r="P37" s="25">
        <f t="shared" si="2"/>
        <v>10408.934369337145</v>
      </c>
      <c r="R37" s="6"/>
    </row>
    <row r="38" spans="2:18" ht="15" customHeight="1" x14ac:dyDescent="0.2">
      <c r="B38" s="9" t="s">
        <v>28</v>
      </c>
      <c r="C38" s="9"/>
      <c r="D38" s="10">
        <v>174683</v>
      </c>
      <c r="E38" s="10"/>
      <c r="F38" s="23">
        <f t="shared" si="3"/>
        <v>1.2712812042759087</v>
      </c>
      <c r="G38" s="24"/>
      <c r="H38" s="26">
        <f t="shared" si="0"/>
        <v>92.414530404371547</v>
      </c>
      <c r="I38" s="24"/>
      <c r="J38" s="11">
        <v>2013.3159957200003</v>
      </c>
      <c r="K38" s="10"/>
      <c r="L38" s="23">
        <f t="shared" si="4"/>
        <v>2.7930110037664311</v>
      </c>
      <c r="M38" s="24"/>
      <c r="N38" s="26">
        <f t="shared" si="1"/>
        <v>61.071030814624578</v>
      </c>
      <c r="O38" s="24"/>
      <c r="P38" s="25">
        <f t="shared" si="2"/>
        <v>11525.540526095843</v>
      </c>
      <c r="R38" s="6"/>
    </row>
    <row r="39" spans="2:18" ht="15" customHeight="1" x14ac:dyDescent="0.2">
      <c r="B39" s="9" t="s">
        <v>29</v>
      </c>
      <c r="C39" s="9"/>
      <c r="D39" s="10">
        <v>143374</v>
      </c>
      <c r="E39" s="10"/>
      <c r="F39" s="23">
        <f t="shared" si="3"/>
        <v>1.0434253555403454</v>
      </c>
      <c r="G39" s="24"/>
      <c r="H39" s="26">
        <f t="shared" si="0"/>
        <v>93.457955759911897</v>
      </c>
      <c r="I39" s="24"/>
      <c r="J39" s="11">
        <v>1810.85437718</v>
      </c>
      <c r="K39" s="10"/>
      <c r="L39" s="23">
        <f t="shared" si="4"/>
        <v>2.5121422630299048</v>
      </c>
      <c r="M39" s="24"/>
      <c r="N39" s="26">
        <f t="shared" si="1"/>
        <v>63.583173077654486</v>
      </c>
      <c r="O39" s="24"/>
      <c r="P39" s="25">
        <f t="shared" si="2"/>
        <v>12630.284271764756</v>
      </c>
      <c r="R39" s="6"/>
    </row>
    <row r="40" spans="2:18" ht="15" customHeight="1" x14ac:dyDescent="0.2">
      <c r="B40" s="9" t="s">
        <v>30</v>
      </c>
      <c r="C40" s="9"/>
      <c r="D40" s="10">
        <v>118452</v>
      </c>
      <c r="E40" s="10"/>
      <c r="F40" s="23">
        <f t="shared" si="3"/>
        <v>0.86205183795154616</v>
      </c>
      <c r="G40" s="24"/>
      <c r="H40" s="26">
        <f t="shared" si="0"/>
        <v>94.320007597863437</v>
      </c>
      <c r="I40" s="24"/>
      <c r="J40" s="11">
        <v>1625.6636746300001</v>
      </c>
      <c r="K40" s="10"/>
      <c r="L40" s="23">
        <f t="shared" si="4"/>
        <v>2.2552329298119909</v>
      </c>
      <c r="M40" s="24"/>
      <c r="N40" s="26">
        <f t="shared" si="1"/>
        <v>65.838406007466475</v>
      </c>
      <c r="O40" s="24"/>
      <c r="P40" s="25">
        <f t="shared" si="2"/>
        <v>13724.23998438186</v>
      </c>
      <c r="R40" s="6"/>
    </row>
    <row r="41" spans="2:18" ht="15" customHeight="1" x14ac:dyDescent="0.2">
      <c r="B41" s="12" t="s">
        <v>31</v>
      </c>
      <c r="C41" s="12"/>
      <c r="D41" s="13">
        <v>98791</v>
      </c>
      <c r="E41" s="13"/>
      <c r="F41" s="27">
        <f t="shared" si="3"/>
        <v>0.71896602103021645</v>
      </c>
      <c r="G41" s="28"/>
      <c r="H41" s="29">
        <f t="shared" si="0"/>
        <v>95.03897361889365</v>
      </c>
      <c r="I41" s="28"/>
      <c r="J41" s="14">
        <v>1469.99173314</v>
      </c>
      <c r="K41" s="13"/>
      <c r="L41" s="27">
        <f t="shared" si="4"/>
        <v>2.0392740607206217</v>
      </c>
      <c r="M41" s="28"/>
      <c r="N41" s="29">
        <f t="shared" si="1"/>
        <v>67.87768006818709</v>
      </c>
      <c r="O41" s="28"/>
      <c r="P41" s="30">
        <f t="shared" si="2"/>
        <v>14879.814286119179</v>
      </c>
      <c r="R41" s="6"/>
    </row>
    <row r="42" spans="2:18" ht="15" customHeight="1" x14ac:dyDescent="0.2">
      <c r="B42" s="9" t="s">
        <v>32</v>
      </c>
      <c r="C42" s="9"/>
      <c r="D42" s="10">
        <v>83135</v>
      </c>
      <c r="E42" s="10"/>
      <c r="F42" s="23">
        <f t="shared" si="3"/>
        <v>0.60502718019199164</v>
      </c>
      <c r="G42" s="24"/>
      <c r="H42" s="26">
        <f t="shared" si="0"/>
        <v>95.644000799085646</v>
      </c>
      <c r="I42" s="24"/>
      <c r="J42" s="11">
        <v>1336.2167850100002</v>
      </c>
      <c r="K42" s="10"/>
      <c r="L42" s="23">
        <f t="shared" si="4"/>
        <v>1.8536922131866713</v>
      </c>
      <c r="M42" s="24"/>
      <c r="N42" s="26">
        <f t="shared" si="1"/>
        <v>69.731372281373766</v>
      </c>
      <c r="O42" s="24"/>
      <c r="P42" s="25">
        <f t="shared" si="2"/>
        <v>16072.854814578701</v>
      </c>
      <c r="R42" s="6"/>
    </row>
    <row r="43" spans="2:18" ht="15" customHeight="1" x14ac:dyDescent="0.2">
      <c r="B43" s="9" t="s">
        <v>33</v>
      </c>
      <c r="C43" s="9"/>
      <c r="D43" s="10">
        <v>128852</v>
      </c>
      <c r="E43" s="10"/>
      <c r="F43" s="23">
        <f t="shared" si="3"/>
        <v>0.93773936635711197</v>
      </c>
      <c r="G43" s="24"/>
      <c r="H43" s="26">
        <f t="shared" si="0"/>
        <v>96.581740165442753</v>
      </c>
      <c r="I43" s="24"/>
      <c r="J43" s="11">
        <v>2306.27125325</v>
      </c>
      <c r="K43" s="10"/>
      <c r="L43" s="23">
        <f t="shared" si="4"/>
        <v>3.1994187706703565</v>
      </c>
      <c r="M43" s="24"/>
      <c r="N43" s="26">
        <f t="shared" si="1"/>
        <v>72.930791052044128</v>
      </c>
      <c r="O43" s="24"/>
      <c r="P43" s="25">
        <f t="shared" si="2"/>
        <v>17898.606566060287</v>
      </c>
      <c r="R43" s="6"/>
    </row>
    <row r="44" spans="2:18" ht="15" customHeight="1" x14ac:dyDescent="0.2">
      <c r="B44" s="9" t="s">
        <v>34</v>
      </c>
      <c r="C44" s="9"/>
      <c r="D44" s="10">
        <v>95983</v>
      </c>
      <c r="E44" s="10"/>
      <c r="F44" s="23">
        <f t="shared" si="3"/>
        <v>0.69853038836071357</v>
      </c>
      <c r="G44" s="24"/>
      <c r="H44" s="26">
        <f t="shared" si="0"/>
        <v>97.280270553803462</v>
      </c>
      <c r="I44" s="24"/>
      <c r="J44" s="11">
        <v>1959.0711678900002</v>
      </c>
      <c r="K44" s="10"/>
      <c r="L44" s="23">
        <f t="shared" si="4"/>
        <v>2.7177588320513673</v>
      </c>
      <c r="M44" s="24"/>
      <c r="N44" s="26">
        <f t="shared" si="1"/>
        <v>75.648549884095502</v>
      </c>
      <c r="O44" s="24"/>
      <c r="P44" s="25">
        <f t="shared" si="2"/>
        <v>20410.60571028203</v>
      </c>
      <c r="R44" s="6"/>
    </row>
    <row r="45" spans="2:18" ht="15" customHeight="1" x14ac:dyDescent="0.2">
      <c r="B45" s="9" t="s">
        <v>35</v>
      </c>
      <c r="C45" s="9"/>
      <c r="D45" s="10">
        <v>71657</v>
      </c>
      <c r="E45" s="10"/>
      <c r="F45" s="23">
        <f t="shared" si="3"/>
        <v>0.52149434836131037</v>
      </c>
      <c r="G45" s="24"/>
      <c r="H45" s="26">
        <f t="shared" si="0"/>
        <v>97.801764902164777</v>
      </c>
      <c r="I45" s="24"/>
      <c r="J45" s="11">
        <v>1642.96541213</v>
      </c>
      <c r="K45" s="10"/>
      <c r="L45" s="23">
        <f t="shared" si="4"/>
        <v>2.279235095058036</v>
      </c>
      <c r="M45" s="24"/>
      <c r="N45" s="26">
        <f t="shared" si="1"/>
        <v>77.927784979153543</v>
      </c>
      <c r="O45" s="24"/>
      <c r="P45" s="25">
        <f t="shared" si="2"/>
        <v>22928.191413679055</v>
      </c>
      <c r="R45" s="6"/>
    </row>
    <row r="46" spans="2:18" ht="15" customHeight="1" x14ac:dyDescent="0.2">
      <c r="B46" s="12" t="s">
        <v>36</v>
      </c>
      <c r="C46" s="12"/>
      <c r="D46" s="13">
        <v>53343</v>
      </c>
      <c r="E46" s="13"/>
      <c r="F46" s="27">
        <f t="shared" si="3"/>
        <v>0.38821152189789387</v>
      </c>
      <c r="G46" s="28"/>
      <c r="H46" s="29">
        <f t="shared" si="0"/>
        <v>98.189976424062678</v>
      </c>
      <c r="I46" s="28"/>
      <c r="J46" s="14">
        <v>1353.49630574</v>
      </c>
      <c r="K46" s="13"/>
      <c r="L46" s="27">
        <f t="shared" si="4"/>
        <v>1.8776635577949181</v>
      </c>
      <c r="M46" s="28"/>
      <c r="N46" s="29">
        <f t="shared" si="1"/>
        <v>79.805448536948461</v>
      </c>
      <c r="O46" s="28"/>
      <c r="P46" s="30">
        <f t="shared" si="2"/>
        <v>25373.456793581161</v>
      </c>
      <c r="R46" s="6"/>
    </row>
    <row r="47" spans="2:18" ht="15" customHeight="1" x14ac:dyDescent="0.2">
      <c r="B47" s="9" t="s">
        <v>37</v>
      </c>
      <c r="C47" s="9"/>
      <c r="D47" s="10">
        <v>40510</v>
      </c>
      <c r="E47" s="10"/>
      <c r="F47" s="23">
        <f t="shared" si="3"/>
        <v>0.29481747843360295</v>
      </c>
      <c r="G47" s="24"/>
      <c r="H47" s="26">
        <f t="shared" si="0"/>
        <v>98.484793902496278</v>
      </c>
      <c r="I47" s="24"/>
      <c r="J47" s="11">
        <v>1130.34629034</v>
      </c>
      <c r="K47" s="10"/>
      <c r="L47" s="23">
        <f t="shared" si="4"/>
        <v>1.5680944440403934</v>
      </c>
      <c r="M47" s="24"/>
      <c r="N47" s="26">
        <f t="shared" si="1"/>
        <v>81.373542980988859</v>
      </c>
      <c r="O47" s="24"/>
      <c r="P47" s="25">
        <f t="shared" si="2"/>
        <v>27902.895342878302</v>
      </c>
      <c r="R47" s="6"/>
    </row>
    <row r="48" spans="2:18" ht="15" customHeight="1" x14ac:dyDescent="0.2">
      <c r="B48" s="9" t="s">
        <v>38</v>
      </c>
      <c r="C48" s="9"/>
      <c r="D48" s="10">
        <v>31392</v>
      </c>
      <c r="E48" s="10"/>
      <c r="F48" s="23">
        <f t="shared" si="3"/>
        <v>0.22845989343341552</v>
      </c>
      <c r="G48" s="24"/>
      <c r="H48" s="26">
        <f t="shared" si="0"/>
        <v>98.713253795929688</v>
      </c>
      <c r="I48" s="24"/>
      <c r="J48" s="11">
        <v>953.82034311999996</v>
      </c>
      <c r="K48" s="10"/>
      <c r="L48" s="23">
        <f t="shared" si="4"/>
        <v>1.3232054578683883</v>
      </c>
      <c r="M48" s="24"/>
      <c r="N48" s="26">
        <f t="shared" si="1"/>
        <v>82.696748438857242</v>
      </c>
      <c r="O48" s="24"/>
      <c r="P48" s="25">
        <f t="shared" si="2"/>
        <v>30384.185242099895</v>
      </c>
      <c r="R48" s="6"/>
    </row>
    <row r="49" spans="2:18" ht="15" customHeight="1" x14ac:dyDescent="0.2">
      <c r="B49" s="9" t="s">
        <v>39</v>
      </c>
      <c r="C49" s="9"/>
      <c r="D49" s="10">
        <v>73514</v>
      </c>
      <c r="E49" s="10"/>
      <c r="F49" s="23">
        <f t="shared" si="3"/>
        <v>0.5350089387698812</v>
      </c>
      <c r="G49" s="24"/>
      <c r="H49" s="26">
        <f t="shared" si="0"/>
        <v>99.248262734699566</v>
      </c>
      <c r="I49" s="24"/>
      <c r="J49" s="11">
        <v>2637.35174654</v>
      </c>
      <c r="K49" s="10"/>
      <c r="L49" s="23">
        <f t="shared" si="4"/>
        <v>3.6587164978315081</v>
      </c>
      <c r="M49" s="24"/>
      <c r="N49" s="26">
        <f t="shared" si="1"/>
        <v>86.355464936688747</v>
      </c>
      <c r="O49" s="24"/>
      <c r="P49" s="25">
        <f t="shared" si="2"/>
        <v>35875.503258426965</v>
      </c>
      <c r="R49" s="6"/>
    </row>
    <row r="50" spans="2:18" ht="15" customHeight="1" x14ac:dyDescent="0.2">
      <c r="B50" s="9" t="s">
        <v>40</v>
      </c>
      <c r="C50" s="9"/>
      <c r="D50" s="10">
        <v>34203</v>
      </c>
      <c r="E50" s="10"/>
      <c r="F50" s="23">
        <f t="shared" si="3"/>
        <v>0.24891735904380452</v>
      </c>
      <c r="G50" s="24"/>
      <c r="H50" s="26">
        <f t="shared" si="0"/>
        <v>99.497180093743367</v>
      </c>
      <c r="I50" s="24"/>
      <c r="J50" s="11">
        <v>1571.9270804400001</v>
      </c>
      <c r="K50" s="10"/>
      <c r="L50" s="23">
        <f t="shared" si="4"/>
        <v>2.1806858149047117</v>
      </c>
      <c r="M50" s="24"/>
      <c r="N50" s="26">
        <f t="shared" si="1"/>
        <v>88.536150751593453</v>
      </c>
      <c r="O50" s="24"/>
      <c r="P50" s="25">
        <f t="shared" si="2"/>
        <v>45958.748660643803</v>
      </c>
      <c r="R50" s="6"/>
    </row>
    <row r="51" spans="2:18" ht="15" customHeight="1" x14ac:dyDescent="0.2">
      <c r="B51" s="12" t="s">
        <v>41</v>
      </c>
      <c r="C51" s="12"/>
      <c r="D51" s="13">
        <v>19442</v>
      </c>
      <c r="E51" s="13"/>
      <c r="F51" s="27">
        <f t="shared" si="3"/>
        <v>0.1414920122366356</v>
      </c>
      <c r="G51" s="28"/>
      <c r="H51" s="29">
        <f t="shared" si="0"/>
        <v>99.638672105980007</v>
      </c>
      <c r="I51" s="28"/>
      <c r="J51" s="14">
        <v>1096.0782088300002</v>
      </c>
      <c r="K51" s="13"/>
      <c r="L51" s="27">
        <f t="shared" si="4"/>
        <v>1.5205553945623873</v>
      </c>
      <c r="M51" s="28"/>
      <c r="N51" s="29">
        <f t="shared" si="1"/>
        <v>90.056706146155847</v>
      </c>
      <c r="O51" s="28"/>
      <c r="P51" s="30">
        <f t="shared" si="2"/>
        <v>56376.823826252446</v>
      </c>
      <c r="R51" s="6"/>
    </row>
    <row r="52" spans="2:18" ht="15" customHeight="1" x14ac:dyDescent="0.2">
      <c r="B52" s="9" t="s">
        <v>42</v>
      </c>
      <c r="C52" s="9"/>
      <c r="D52" s="10">
        <v>12397</v>
      </c>
      <c r="E52" s="10"/>
      <c r="F52" s="23">
        <f t="shared" si="3"/>
        <v>9.0220989388826847E-2</v>
      </c>
      <c r="G52" s="24"/>
      <c r="H52" s="26">
        <f t="shared" si="0"/>
        <v>99.728893095368832</v>
      </c>
      <c r="I52" s="24"/>
      <c r="J52" s="11">
        <v>826.28957306999996</v>
      </c>
      <c r="K52" s="10"/>
      <c r="L52" s="23">
        <f t="shared" si="4"/>
        <v>1.1462859654361659</v>
      </c>
      <c r="M52" s="24"/>
      <c r="N52" s="26">
        <f t="shared" si="1"/>
        <v>91.20299211159201</v>
      </c>
      <c r="O52" s="24"/>
      <c r="P52" s="25">
        <f t="shared" si="2"/>
        <v>66652.381468903754</v>
      </c>
      <c r="R52" s="6"/>
    </row>
    <row r="53" spans="2:18" ht="15" customHeight="1" x14ac:dyDescent="0.2">
      <c r="B53" s="15" t="s">
        <v>43</v>
      </c>
      <c r="C53" s="15"/>
      <c r="D53" s="10">
        <v>8101</v>
      </c>
      <c r="E53" s="10"/>
      <c r="F53" s="23">
        <f t="shared" si="3"/>
        <v>5.8956218039758521E-2</v>
      </c>
      <c r="G53" s="24"/>
      <c r="H53" s="26">
        <f t="shared" si="0"/>
        <v>99.787849313408586</v>
      </c>
      <c r="I53" s="24"/>
      <c r="J53" s="11">
        <v>624.9050629599999</v>
      </c>
      <c r="K53" s="10"/>
      <c r="L53" s="23">
        <f t="shared" si="4"/>
        <v>0.86691146390681584</v>
      </c>
      <c r="M53" s="24"/>
      <c r="N53" s="26">
        <f t="shared" si="1"/>
        <v>92.069903575498827</v>
      </c>
      <c r="O53" s="24"/>
      <c r="P53" s="25">
        <f t="shared" si="2"/>
        <v>77139.249840760385</v>
      </c>
      <c r="R53" s="6"/>
    </row>
    <row r="54" spans="2:18" ht="15" customHeight="1" x14ac:dyDescent="0.2">
      <c r="B54" s="16" t="s">
        <v>44</v>
      </c>
      <c r="C54" s="16"/>
      <c r="D54" s="10">
        <v>5754</v>
      </c>
      <c r="E54" s="10"/>
      <c r="F54" s="23">
        <f t="shared" si="3"/>
        <v>4.1875580619771688E-2</v>
      </c>
      <c r="G54" s="24"/>
      <c r="H54" s="26">
        <f t="shared" si="0"/>
        <v>99.829724894028359</v>
      </c>
      <c r="I54" s="24"/>
      <c r="J54" s="11">
        <v>503.35757036000001</v>
      </c>
      <c r="K54" s="10"/>
      <c r="L54" s="23">
        <f t="shared" si="4"/>
        <v>0.69829238720265818</v>
      </c>
      <c r="M54" s="24"/>
      <c r="N54" s="26">
        <f t="shared" si="1"/>
        <v>92.768195962701483</v>
      </c>
      <c r="O54" s="24"/>
      <c r="P54" s="25">
        <f t="shared" si="2"/>
        <v>87479.591651025374</v>
      </c>
      <c r="R54" s="6"/>
    </row>
    <row r="55" spans="2:18" ht="15" customHeight="1" x14ac:dyDescent="0.2">
      <c r="B55" s="16" t="s">
        <v>45</v>
      </c>
      <c r="C55" s="16"/>
      <c r="D55" s="10">
        <v>12487</v>
      </c>
      <c r="E55" s="10"/>
      <c r="F55" s="23">
        <f t="shared" si="3"/>
        <v>9.0875977615413481E-2</v>
      </c>
      <c r="G55" s="24"/>
      <c r="H55" s="26">
        <f t="shared" si="0"/>
        <v>99.920600871643771</v>
      </c>
      <c r="I55" s="24"/>
      <c r="J55" s="11">
        <v>1405.3186198799999</v>
      </c>
      <c r="K55" s="10"/>
      <c r="L55" s="23">
        <f t="shared" si="4"/>
        <v>1.9495550512024884</v>
      </c>
      <c r="M55" s="24"/>
      <c r="N55" s="26">
        <f t="shared" si="1"/>
        <v>94.717751013903978</v>
      </c>
      <c r="O55" s="24"/>
      <c r="P55" s="25">
        <f t="shared" si="2"/>
        <v>112542.53382557859</v>
      </c>
      <c r="R55" s="6"/>
    </row>
    <row r="56" spans="2:18" ht="15" customHeight="1" x14ac:dyDescent="0.2">
      <c r="B56" s="17" t="s">
        <v>46</v>
      </c>
      <c r="C56" s="17"/>
      <c r="D56" s="13">
        <v>4299</v>
      </c>
      <c r="E56" s="13"/>
      <c r="F56" s="27">
        <f t="shared" si="3"/>
        <v>3.1286604289954556E-2</v>
      </c>
      <c r="G56" s="28"/>
      <c r="H56" s="29">
        <f t="shared" si="0"/>
        <v>99.951887475933731</v>
      </c>
      <c r="I56" s="28"/>
      <c r="J56" s="14">
        <v>707.15510820999998</v>
      </c>
      <c r="K56" s="13"/>
      <c r="L56" s="27">
        <f t="shared" si="4"/>
        <v>0.98101440747449109</v>
      </c>
      <c r="M56" s="28"/>
      <c r="N56" s="29">
        <f t="shared" si="1"/>
        <v>95.698765421378468</v>
      </c>
      <c r="O56" s="28"/>
      <c r="P56" s="30">
        <f t="shared" si="2"/>
        <v>164492.93049779019</v>
      </c>
      <c r="R56" s="6"/>
    </row>
    <row r="57" spans="2:18" ht="15" customHeight="1" x14ac:dyDescent="0.2">
      <c r="B57" s="16" t="s">
        <v>47</v>
      </c>
      <c r="C57" s="16"/>
      <c r="D57" s="10">
        <v>2047</v>
      </c>
      <c r="E57" s="10"/>
      <c r="F57" s="23">
        <f t="shared" si="3"/>
        <v>1.4897343331364731E-2</v>
      </c>
      <c r="G57" s="24"/>
      <c r="H57" s="26">
        <f t="shared" si="0"/>
        <v>99.966784819265101</v>
      </c>
      <c r="I57" s="24"/>
      <c r="J57" s="11">
        <v>436.91645401</v>
      </c>
      <c r="K57" s="10"/>
      <c r="L57" s="23">
        <f t="shared" si="4"/>
        <v>0.60612068168669808</v>
      </c>
      <c r="M57" s="24"/>
      <c r="N57" s="26">
        <f t="shared" si="1"/>
        <v>96.304886103065172</v>
      </c>
      <c r="O57" s="24"/>
      <c r="P57" s="25">
        <f t="shared" si="2"/>
        <v>213442.33219833902</v>
      </c>
      <c r="R57" s="6"/>
    </row>
    <row r="58" spans="2:18" ht="15" customHeight="1" x14ac:dyDescent="0.2">
      <c r="B58" s="16" t="s">
        <v>48</v>
      </c>
      <c r="C58" s="16"/>
      <c r="D58" s="10">
        <v>4564</v>
      </c>
      <c r="E58" s="10"/>
      <c r="F58" s="23">
        <f t="shared" si="3"/>
        <v>3.3215180734904072E-2</v>
      </c>
      <c r="G58" s="24"/>
      <c r="H58" s="26">
        <f t="shared" si="0"/>
        <v>100</v>
      </c>
      <c r="I58" s="24"/>
      <c r="J58" s="11">
        <v>2663.5884730400003</v>
      </c>
      <c r="K58" s="10"/>
      <c r="L58" s="23">
        <f t="shared" si="4"/>
        <v>3.6951138969348243</v>
      </c>
      <c r="M58" s="24"/>
      <c r="N58" s="26">
        <f t="shared" si="1"/>
        <v>100</v>
      </c>
      <c r="O58" s="24"/>
      <c r="P58" s="25">
        <f t="shared" si="2"/>
        <v>583608.34203330404</v>
      </c>
      <c r="R58" s="6"/>
    </row>
    <row r="59" spans="2:18" ht="15.95" customHeight="1" x14ac:dyDescent="0.2">
      <c r="B59" s="18" t="s">
        <v>52</v>
      </c>
      <c r="C59" s="18"/>
      <c r="D59" s="19">
        <v>13740705</v>
      </c>
      <c r="E59" s="19"/>
      <c r="F59" s="31">
        <f>SUM(F12:F58)</f>
        <v>100</v>
      </c>
      <c r="G59" s="32"/>
      <c r="H59" s="33"/>
      <c r="I59" s="33"/>
      <c r="J59" s="34">
        <v>72084.069593890017</v>
      </c>
      <c r="K59" s="19"/>
      <c r="L59" s="31">
        <f>SUM(L12:L58)</f>
        <v>100</v>
      </c>
      <c r="M59" s="32"/>
      <c r="N59" s="33"/>
      <c r="O59" s="33"/>
      <c r="P59" s="35">
        <f t="shared" si="2"/>
        <v>5246.024100938781</v>
      </c>
      <c r="R59" s="6"/>
    </row>
    <row r="60" spans="2:18" ht="3.95" customHeight="1" x14ac:dyDescent="0.2"/>
    <row r="61" spans="2:18" ht="15.75" customHeight="1" x14ac:dyDescent="0.25">
      <c r="B61" s="36" t="s">
        <v>59</v>
      </c>
    </row>
    <row r="62" spans="2:18" ht="18" x14ac:dyDescent="0.25">
      <c r="B62" s="36" t="s">
        <v>60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C_IV.57</vt:lpstr>
      <vt:lpstr>C_IV.57!Área_de_impresión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2016-07-07T06:34:57Z</dcterms:modified>
</cp:coreProperties>
</file>