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9" sheetId="175" r:id="rId1"/>
  </sheets>
  <definedNames>
    <definedName name="_xlnm.Print_Area" localSheetId="0">C_IV.59!$B$2:$P$59</definedName>
  </definedNames>
  <calcPr calcId="145621"/>
</workbook>
</file>

<file path=xl/calcChain.xml><?xml version="1.0" encoding="utf-8"?>
<calcChain xmlns="http://schemas.openxmlformats.org/spreadsheetml/2006/main">
  <c r="P59" i="175" l="1"/>
  <c r="P58" i="175"/>
  <c r="L58" i="175"/>
  <c r="P57" i="175"/>
  <c r="L57" i="175"/>
  <c r="P56" i="175"/>
  <c r="L56" i="175"/>
  <c r="P55" i="175"/>
  <c r="L55" i="175"/>
  <c r="P54" i="175"/>
  <c r="L54" i="175"/>
  <c r="P53" i="175"/>
  <c r="L53" i="175"/>
  <c r="P52" i="175"/>
  <c r="L52" i="175"/>
  <c r="P51" i="175"/>
  <c r="L51" i="175"/>
  <c r="P50" i="175"/>
  <c r="L50" i="175"/>
  <c r="P49" i="175"/>
  <c r="L49" i="175"/>
  <c r="P48" i="175"/>
  <c r="L48" i="175"/>
  <c r="P47" i="175"/>
  <c r="L47" i="175"/>
  <c r="P46" i="175"/>
  <c r="L46" i="175"/>
  <c r="P45" i="175"/>
  <c r="L45" i="175"/>
  <c r="P44" i="175"/>
  <c r="L44" i="175"/>
  <c r="P43" i="175"/>
  <c r="L43" i="175"/>
  <c r="P42" i="175"/>
  <c r="L42" i="175"/>
  <c r="P41" i="175"/>
  <c r="L41" i="175"/>
  <c r="P40" i="175"/>
  <c r="L40" i="175"/>
  <c r="P39" i="175"/>
  <c r="L39" i="175"/>
  <c r="P38" i="175"/>
  <c r="L38" i="175"/>
  <c r="P37" i="175"/>
  <c r="L37" i="175"/>
  <c r="P36" i="175"/>
  <c r="L36" i="175"/>
  <c r="P35" i="175"/>
  <c r="L35" i="175"/>
  <c r="P34" i="175"/>
  <c r="L34" i="175"/>
  <c r="P33" i="175"/>
  <c r="L33" i="175"/>
  <c r="P32" i="175"/>
  <c r="L32" i="175"/>
  <c r="P31" i="175"/>
  <c r="L31" i="175"/>
  <c r="P30" i="175"/>
  <c r="L30" i="175"/>
  <c r="P29" i="175"/>
  <c r="L29" i="175"/>
  <c r="P28" i="175"/>
  <c r="L28" i="175"/>
  <c r="P27" i="175"/>
  <c r="L27" i="175"/>
  <c r="P26" i="175"/>
  <c r="L26" i="175"/>
  <c r="P25" i="175"/>
  <c r="L25" i="175"/>
  <c r="P24" i="175"/>
  <c r="L24" i="175"/>
  <c r="P23" i="175"/>
  <c r="L23" i="175"/>
  <c r="P22" i="175"/>
  <c r="L22" i="175"/>
  <c r="P21" i="175"/>
  <c r="L21" i="175"/>
  <c r="P20" i="175"/>
  <c r="L20" i="175"/>
  <c r="P19" i="175"/>
  <c r="L19" i="175"/>
  <c r="P18" i="175"/>
  <c r="L18" i="175"/>
  <c r="P17" i="175"/>
  <c r="L17" i="175"/>
  <c r="P16" i="175"/>
  <c r="L16" i="175"/>
  <c r="P15" i="175"/>
  <c r="L15" i="175"/>
  <c r="P14" i="175"/>
  <c r="L14" i="175"/>
  <c r="P13" i="175"/>
  <c r="L13" i="175"/>
  <c r="L12" i="175"/>
  <c r="L59" i="175" s="1"/>
  <c r="F58" i="175"/>
  <c r="F57" i="175"/>
  <c r="F56" i="175"/>
  <c r="F55" i="175"/>
  <c r="F54" i="175"/>
  <c r="F53" i="175"/>
  <c r="F52" i="175"/>
  <c r="F51" i="175"/>
  <c r="F50" i="175"/>
  <c r="F49" i="175"/>
  <c r="F48" i="175"/>
  <c r="F47" i="175"/>
  <c r="F46" i="175"/>
  <c r="F45" i="175"/>
  <c r="F44" i="175"/>
  <c r="F43" i="175"/>
  <c r="F42" i="175"/>
  <c r="F41" i="175"/>
  <c r="F40" i="175"/>
  <c r="F39" i="175"/>
  <c r="F38" i="175"/>
  <c r="F37" i="175"/>
  <c r="F36" i="175"/>
  <c r="F35" i="175"/>
  <c r="F34" i="175"/>
  <c r="F33" i="175"/>
  <c r="F32" i="175"/>
  <c r="F31" i="175"/>
  <c r="F30" i="175"/>
  <c r="F29" i="175"/>
  <c r="F28" i="175"/>
  <c r="F27" i="175"/>
  <c r="F26" i="175"/>
  <c r="F25" i="175"/>
  <c r="F24" i="175"/>
  <c r="F23" i="175"/>
  <c r="F22" i="175"/>
  <c r="F21" i="175"/>
  <c r="F20" i="175"/>
  <c r="F19" i="175"/>
  <c r="F18" i="175"/>
  <c r="F17" i="175"/>
  <c r="F16" i="175"/>
  <c r="F15" i="175"/>
  <c r="F14" i="175"/>
  <c r="F13" i="175"/>
  <c r="F12" i="175"/>
  <c r="F59" i="175" l="1"/>
  <c r="N12" i="175"/>
  <c r="N13" i="175" s="1"/>
  <c r="N14" i="175" s="1"/>
  <c r="N15" i="175" s="1"/>
  <c r="N16" i="175" s="1"/>
  <c r="N17" i="175" s="1"/>
  <c r="N18" i="175" s="1"/>
  <c r="N19" i="175" s="1"/>
  <c r="N20" i="175" s="1"/>
  <c r="N21" i="175" s="1"/>
  <c r="N22" i="175" s="1"/>
  <c r="N23" i="175" s="1"/>
  <c r="N24" i="175" s="1"/>
  <c r="N25" i="175" s="1"/>
  <c r="N26" i="175" s="1"/>
  <c r="N27" i="175" s="1"/>
  <c r="N28" i="175" s="1"/>
  <c r="N29" i="175" s="1"/>
  <c r="N30" i="175" s="1"/>
  <c r="N31" i="175" s="1"/>
  <c r="N32" i="175" s="1"/>
  <c r="N33" i="175" s="1"/>
  <c r="N34" i="175" s="1"/>
  <c r="N35" i="175" s="1"/>
  <c r="N36" i="175" s="1"/>
  <c r="N37" i="175" s="1"/>
  <c r="N38" i="175" s="1"/>
  <c r="N39" i="175" s="1"/>
  <c r="N40" i="175" s="1"/>
  <c r="N41" i="175" s="1"/>
  <c r="N42" i="175" s="1"/>
  <c r="N43" i="175" s="1"/>
  <c r="N44" i="175" s="1"/>
  <c r="N45" i="175" s="1"/>
  <c r="N46" i="175" s="1"/>
  <c r="N47" i="175" s="1"/>
  <c r="N48" i="175" s="1"/>
  <c r="N49" i="175" s="1"/>
  <c r="N50" i="175" s="1"/>
  <c r="N51" i="175" s="1"/>
  <c r="N52" i="175" s="1"/>
  <c r="N53" i="175" s="1"/>
  <c r="N54" i="175" s="1"/>
  <c r="N55" i="175" s="1"/>
  <c r="N56" i="175" s="1"/>
  <c r="N57" i="175" s="1"/>
  <c r="N58" i="175" s="1"/>
  <c r="H12" i="175"/>
  <c r="H13" i="175" s="1"/>
  <c r="H14" i="175" s="1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  <c r="H56" i="175" s="1"/>
  <c r="H57" i="175" s="1"/>
  <c r="H58" i="175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<sst xmlns="http://schemas.openxmlformats.org/spreadsheetml/2006/main" count="63" uniqueCount="61">
  <si>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</si>
  <si>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</si>
  <si>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</si>
  <si>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</si>
  <si>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</si>
  <si>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</si>
  <si>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</si>
  <si>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</si>
  <si>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</si>
  <si>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</si>
  <si>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</si>
  <si>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</si>
  <si>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</si>
  <si>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</si>
  <si>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</si>
  <si>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</si>
  <si>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</si>
  <si>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</si>
  <si>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</si>
  <si>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</si>
  <si>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</si>
  <si>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</si>
  <si>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</si>
  <si>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</si>
  <si>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</si>
  <si>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</si>
  <si>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</si>
  <si>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</si>
  <si>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</si>
  <si>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</si>
  <si>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</si>
  <si>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</si>
  <si>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</si>
  <si>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</si>
  <si>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</si>
  <si>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</si>
  <si>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</si>
  <si>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</si>
  <si>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</si>
  <si>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</si>
  <si>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</si>
  <si>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</si>
  <si>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</si>
  <si>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</si>
  <si>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</si>
  <si>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</si>
  <si>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</si>
  <si>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</si>
  <si>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</si>
  <si>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</si>
  <si>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</si>
  <si>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</si>
  <si>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</si>
  <si>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</si>
  <si>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</si>
  <si>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</si>
  <si>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</si>
  <si>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</si>
  <si>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</si>
  <si>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IV.59. </t>
    </r>
    <r>
      <rPr>
        <b/>
        <sz val="14"/>
        <rFont val="Times New Roman"/>
        <family val="1"/>
      </rPr>
      <t>Deducciones autonómicas en la cuota íntegra.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</si>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</sst>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4" t="s">
        <v>59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39" t="s">
        <v>57</v>
      </c>
      <c r="C7" s="8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39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1:21" ht="15" customHeight="1" x14ac:dyDescent="0.2">
      <c r="A9" s="4"/>
      <c r="B9" s="39"/>
      <c r="C9" s="8"/>
      <c r="D9" s="46" t="s">
        <v>1</v>
      </c>
      <c r="E9" s="9"/>
      <c r="F9" s="46" t="s">
        <v>50</v>
      </c>
      <c r="G9" s="9"/>
      <c r="H9" s="46" t="s">
        <v>51</v>
      </c>
      <c r="I9" s="22"/>
      <c r="J9" s="37" t="s">
        <v>54</v>
      </c>
      <c r="K9" s="8"/>
      <c r="L9" s="46" t="s">
        <v>50</v>
      </c>
      <c r="M9" s="9"/>
      <c r="N9" s="47" t="s">
        <v>51</v>
      </c>
      <c r="O9" s="23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39"/>
      <c r="C10" s="8"/>
      <c r="D10" s="46"/>
      <c r="E10" s="9"/>
      <c r="F10" s="46"/>
      <c r="G10" s="9"/>
      <c r="H10" s="46"/>
      <c r="I10" s="22"/>
      <c r="J10" s="38" t="s">
        <v>55</v>
      </c>
      <c r="K10" s="8"/>
      <c r="L10" s="46"/>
      <c r="M10" s="9"/>
      <c r="N10" s="47"/>
      <c r="O10" s="23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f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26" t="s">
        <v>58</v>
      </c>
      <c r="R12" s="6"/>
    </row>
    <row r="13" spans="1:21" ht="15" customHeight="1" x14ac:dyDescent="0.2">
      <c r="A13" s="2"/>
      <c r="B13" s="10" t="s">
        <v>3</v>
      </c>
      <c r="C13" s="10"/>
      <c r="D13" s="11">
        <v>15</v>
      </c>
      <c r="E13" s="11"/>
      <c r="F13" s="24">
        <f>+D13/D$59*100</f>
        <v>9.4485689197514142E-4</v>
      </c>
      <c r="G13" s="25"/>
      <c r="H13" s="27">
        <f t="shared" ref="H13:H58" si="0">+H12+F13</f>
        <v>9.4485689197514142E-4</v>
      </c>
      <c r="I13" s="25"/>
      <c r="J13" s="12">
        <v>1.5343900000000001E-3</v>
      </c>
      <c r="K13" s="11"/>
      <c r="L13" s="24">
        <f>+J13/J$59*100</f>
        <v>4.3086002187923473E-4</v>
      </c>
      <c r="M13" s="25"/>
      <c r="N13" s="27">
        <f t="shared" ref="N13:N58" si="1">+N12+L13</f>
        <v>4.3086002187923473E-4</v>
      </c>
      <c r="O13" s="25"/>
      <c r="P13" s="26">
        <f t="shared" ref="P13:P59" si="2">J13*1000/D13*1000</f>
        <v>102.29266666666668</v>
      </c>
      <c r="R13" s="6"/>
    </row>
    <row r="14" spans="1:21" ht="15" customHeight="1" x14ac:dyDescent="0.2">
      <c r="A14" s="2"/>
      <c r="B14" s="10" t="s">
        <v>4</v>
      </c>
      <c r="C14" s="10"/>
      <c r="D14" s="11">
        <v>15</v>
      </c>
      <c r="E14" s="11"/>
      <c r="F14" s="24">
        <f t="shared" ref="F14:F58" si="3">+D14/D$59*100</f>
        <v>9.4485689197514142E-4</v>
      </c>
      <c r="G14" s="25"/>
      <c r="H14" s="27">
        <f t="shared" si="0"/>
        <v>1.8897137839502828E-3</v>
      </c>
      <c r="I14" s="25"/>
      <c r="J14" s="12">
        <v>2.11729E-3</v>
      </c>
      <c r="K14" s="11"/>
      <c r="L14" s="24">
        <f t="shared" ref="L14:L58" si="4">+J14/J$59*100</f>
        <v>5.9453959927051455E-4</v>
      </c>
      <c r="M14" s="25"/>
      <c r="N14" s="27">
        <f t="shared" si="1"/>
        <v>1.0253996211497492E-3</v>
      </c>
      <c r="O14" s="25"/>
      <c r="P14" s="26">
        <f t="shared" si="2"/>
        <v>141.15266666666668</v>
      </c>
      <c r="R14" s="6"/>
    </row>
    <row r="15" spans="1:21" ht="15" customHeight="1" x14ac:dyDescent="0.2">
      <c r="A15" s="2"/>
      <c r="B15" s="10" t="s">
        <v>5</v>
      </c>
      <c r="C15" s="10"/>
      <c r="D15" s="11">
        <v>28</v>
      </c>
      <c r="E15" s="11"/>
      <c r="F15" s="24">
        <f t="shared" si="3"/>
        <v>1.763732865020264E-3</v>
      </c>
      <c r="G15" s="25"/>
      <c r="H15" s="27">
        <f t="shared" si="0"/>
        <v>3.6534466489705469E-3</v>
      </c>
      <c r="I15" s="25"/>
      <c r="J15" s="12">
        <v>4.00191E-3</v>
      </c>
      <c r="K15" s="11"/>
      <c r="L15" s="24">
        <f t="shared" si="4"/>
        <v>1.1237449606415109E-3</v>
      </c>
      <c r="M15" s="25"/>
      <c r="N15" s="27">
        <f t="shared" si="1"/>
        <v>2.1491445817912601E-3</v>
      </c>
      <c r="O15" s="25"/>
      <c r="P15" s="26">
        <f t="shared" si="2"/>
        <v>142.92535714285711</v>
      </c>
      <c r="R15" s="6"/>
    </row>
    <row r="16" spans="1:21" ht="15" customHeight="1" x14ac:dyDescent="0.2">
      <c r="A16" s="2"/>
      <c r="B16" s="13" t="s">
        <v>6</v>
      </c>
      <c r="C16" s="13"/>
      <c r="D16" s="14">
        <v>8343</v>
      </c>
      <c r="E16" s="14"/>
      <c r="F16" s="28">
        <f t="shared" si="3"/>
        <v>0.52552940331657361</v>
      </c>
      <c r="G16" s="29"/>
      <c r="H16" s="30">
        <f t="shared" si="0"/>
        <v>0.5291828499655441</v>
      </c>
      <c r="I16" s="29"/>
      <c r="J16" s="15">
        <v>1.56725556</v>
      </c>
      <c r="K16" s="14"/>
      <c r="L16" s="28">
        <f t="shared" si="4"/>
        <v>0.44008874202253156</v>
      </c>
      <c r="M16" s="29"/>
      <c r="N16" s="30">
        <f t="shared" si="1"/>
        <v>0.44223788660432284</v>
      </c>
      <c r="O16" s="29"/>
      <c r="P16" s="31">
        <f t="shared" si="2"/>
        <v>187.85275800071918</v>
      </c>
      <c r="R16" s="6"/>
    </row>
    <row r="17" spans="2:18" ht="15" customHeight="1" x14ac:dyDescent="0.2">
      <c r="B17" s="10" t="s">
        <v>7</v>
      </c>
      <c r="C17" s="10"/>
      <c r="D17" s="11">
        <v>35353</v>
      </c>
      <c r="E17" s="11"/>
      <c r="F17" s="24">
        <f t="shared" si="3"/>
        <v>2.2269017134664786</v>
      </c>
      <c r="G17" s="25"/>
      <c r="H17" s="27">
        <f t="shared" si="0"/>
        <v>2.7560845634320228</v>
      </c>
      <c r="I17" s="25"/>
      <c r="J17" s="12">
        <v>5.46769105</v>
      </c>
      <c r="K17" s="11"/>
      <c r="L17" s="24">
        <f t="shared" si="4"/>
        <v>1.5353394413622974</v>
      </c>
      <c r="M17" s="25"/>
      <c r="N17" s="27">
        <f t="shared" si="1"/>
        <v>1.9775773279666202</v>
      </c>
      <c r="O17" s="25"/>
      <c r="P17" s="26">
        <f t="shared" si="2"/>
        <v>154.65988883545953</v>
      </c>
      <c r="R17" s="6"/>
    </row>
    <row r="18" spans="2:18" ht="15" customHeight="1" x14ac:dyDescent="0.2">
      <c r="B18" s="10" t="s">
        <v>8</v>
      </c>
      <c r="C18" s="10"/>
      <c r="D18" s="11">
        <v>71046</v>
      </c>
      <c r="E18" s="11"/>
      <c r="F18" s="24">
        <f t="shared" si="3"/>
        <v>4.4752201831510598</v>
      </c>
      <c r="G18" s="25"/>
      <c r="H18" s="27">
        <f t="shared" si="0"/>
        <v>7.2313047465830831</v>
      </c>
      <c r="I18" s="25"/>
      <c r="J18" s="12">
        <v>12.68451653</v>
      </c>
      <c r="K18" s="11"/>
      <c r="L18" s="24">
        <f t="shared" si="4"/>
        <v>3.5618396037795561</v>
      </c>
      <c r="M18" s="25"/>
      <c r="N18" s="27">
        <f t="shared" si="1"/>
        <v>5.5394169317461763</v>
      </c>
      <c r="O18" s="25"/>
      <c r="P18" s="26">
        <f t="shared" si="2"/>
        <v>178.53948892266979</v>
      </c>
      <c r="R18" s="6"/>
    </row>
    <row r="19" spans="2:18" ht="15" customHeight="1" x14ac:dyDescent="0.2">
      <c r="B19" s="10" t="s">
        <v>9</v>
      </c>
      <c r="C19" s="10"/>
      <c r="D19" s="11">
        <v>91172</v>
      </c>
      <c r="E19" s="11"/>
      <c r="F19" s="24">
        <f t="shared" si="3"/>
        <v>5.7429661703438395</v>
      </c>
      <c r="G19" s="25"/>
      <c r="H19" s="27">
        <f t="shared" si="0"/>
        <v>12.974270916926923</v>
      </c>
      <c r="I19" s="25"/>
      <c r="J19" s="12">
        <v>18.423082350000001</v>
      </c>
      <c r="K19" s="11"/>
      <c r="L19" s="24">
        <f t="shared" si="4"/>
        <v>5.1732412648700414</v>
      </c>
      <c r="M19" s="25"/>
      <c r="N19" s="27">
        <f t="shared" si="1"/>
        <v>10.712658196616218</v>
      </c>
      <c r="O19" s="25"/>
      <c r="P19" s="26">
        <f t="shared" si="2"/>
        <v>202.06952079585838</v>
      </c>
      <c r="R19" s="6"/>
    </row>
    <row r="20" spans="2:18" ht="15" customHeight="1" x14ac:dyDescent="0.2">
      <c r="B20" s="10" t="s">
        <v>10</v>
      </c>
      <c r="C20" s="10"/>
      <c r="D20" s="11">
        <v>121112</v>
      </c>
      <c r="E20" s="11"/>
      <c r="F20" s="24">
        <f t="shared" si="3"/>
        <v>7.6289005267262215</v>
      </c>
      <c r="G20" s="25"/>
      <c r="H20" s="27">
        <f t="shared" si="0"/>
        <v>20.603171443653146</v>
      </c>
      <c r="I20" s="25"/>
      <c r="J20" s="12">
        <v>26.71055329</v>
      </c>
      <c r="K20" s="11"/>
      <c r="L20" s="24">
        <f t="shared" si="4"/>
        <v>7.5003809819771146</v>
      </c>
      <c r="M20" s="25"/>
      <c r="N20" s="27">
        <f t="shared" si="1"/>
        <v>18.213039178593334</v>
      </c>
      <c r="O20" s="25"/>
      <c r="P20" s="26">
        <f t="shared" si="2"/>
        <v>220.54423417993263</v>
      </c>
      <c r="R20" s="6"/>
    </row>
    <row r="21" spans="2:18" ht="15" customHeight="1" x14ac:dyDescent="0.2">
      <c r="B21" s="13" t="s">
        <v>11</v>
      </c>
      <c r="C21" s="13"/>
      <c r="D21" s="14">
        <v>136043</v>
      </c>
      <c r="E21" s="14"/>
      <c r="F21" s="28">
        <f t="shared" si="3"/>
        <v>8.5694110769982768</v>
      </c>
      <c r="G21" s="29"/>
      <c r="H21" s="30">
        <f t="shared" si="0"/>
        <v>29.172582520651424</v>
      </c>
      <c r="I21" s="29"/>
      <c r="J21" s="15">
        <v>30.793036470000001</v>
      </c>
      <c r="K21" s="14"/>
      <c r="L21" s="28">
        <f t="shared" si="4"/>
        <v>8.646751065369477</v>
      </c>
      <c r="M21" s="29"/>
      <c r="N21" s="30">
        <f t="shared" si="1"/>
        <v>26.859790243962813</v>
      </c>
      <c r="O21" s="29"/>
      <c r="P21" s="31">
        <f t="shared" si="2"/>
        <v>226.34781995398512</v>
      </c>
      <c r="R21" s="6"/>
    </row>
    <row r="22" spans="2:18" ht="15" customHeight="1" x14ac:dyDescent="0.2">
      <c r="B22" s="10" t="s">
        <v>12</v>
      </c>
      <c r="C22" s="10"/>
      <c r="D22" s="11">
        <v>135863</v>
      </c>
      <c r="E22" s="11"/>
      <c r="F22" s="24">
        <f t="shared" si="3"/>
        <v>8.558072794294576</v>
      </c>
      <c r="G22" s="25"/>
      <c r="H22" s="27">
        <f t="shared" si="0"/>
        <v>37.730655314945999</v>
      </c>
      <c r="I22" s="25"/>
      <c r="J22" s="12">
        <v>31.483773280000001</v>
      </c>
      <c r="K22" s="11"/>
      <c r="L22" s="24">
        <f t="shared" si="4"/>
        <v>8.8407114516268113</v>
      </c>
      <c r="M22" s="25"/>
      <c r="N22" s="27">
        <f t="shared" si="1"/>
        <v>35.700501695589622</v>
      </c>
      <c r="O22" s="25"/>
      <c r="P22" s="26">
        <f t="shared" si="2"/>
        <v>231.73176861985974</v>
      </c>
      <c r="R22" s="6"/>
    </row>
    <row r="23" spans="2:18" ht="15" customHeight="1" x14ac:dyDescent="0.2">
      <c r="B23" s="10" t="s">
        <v>13</v>
      </c>
      <c r="C23" s="10"/>
      <c r="D23" s="11">
        <v>122241</v>
      </c>
      <c r="E23" s="11"/>
      <c r="F23" s="24">
        <f t="shared" si="3"/>
        <v>7.7000167554622179</v>
      </c>
      <c r="G23" s="25"/>
      <c r="H23" s="27">
        <f t="shared" si="0"/>
        <v>45.430672070408214</v>
      </c>
      <c r="I23" s="25"/>
      <c r="J23" s="12">
        <v>28.543933039999999</v>
      </c>
      <c r="K23" s="11"/>
      <c r="L23" s="24">
        <f t="shared" si="4"/>
        <v>8.015197970616212</v>
      </c>
      <c r="M23" s="25"/>
      <c r="N23" s="27">
        <f t="shared" si="1"/>
        <v>43.715699666205836</v>
      </c>
      <c r="O23" s="25"/>
      <c r="P23" s="26">
        <f t="shared" si="2"/>
        <v>233.50539540743287</v>
      </c>
      <c r="R23" s="6"/>
    </row>
    <row r="24" spans="2:18" ht="15" customHeight="1" x14ac:dyDescent="0.2">
      <c r="B24" s="10" t="s">
        <v>14</v>
      </c>
      <c r="C24" s="10"/>
      <c r="D24" s="11">
        <v>112912</v>
      </c>
      <c r="E24" s="11"/>
      <c r="F24" s="24">
        <f t="shared" si="3"/>
        <v>7.1123787591131444</v>
      </c>
      <c r="G24" s="25"/>
      <c r="H24" s="27">
        <f t="shared" si="0"/>
        <v>52.543050829521356</v>
      </c>
      <c r="I24" s="25"/>
      <c r="J24" s="12">
        <v>26.378459679999999</v>
      </c>
      <c r="K24" s="11"/>
      <c r="L24" s="24">
        <f t="shared" si="4"/>
        <v>7.4071283799199081</v>
      </c>
      <c r="M24" s="25"/>
      <c r="N24" s="27">
        <f t="shared" si="1"/>
        <v>51.122828046125747</v>
      </c>
      <c r="O24" s="25"/>
      <c r="P24" s="26">
        <f t="shared" si="2"/>
        <v>233.61963015445659</v>
      </c>
      <c r="R24" s="6"/>
    </row>
    <row r="25" spans="2:18" ht="15" customHeight="1" x14ac:dyDescent="0.2">
      <c r="B25" s="10" t="s">
        <v>15</v>
      </c>
      <c r="C25" s="10"/>
      <c r="D25" s="11">
        <v>100274</v>
      </c>
      <c r="E25" s="11"/>
      <c r="F25" s="24">
        <f t="shared" si="3"/>
        <v>6.3163053323943545</v>
      </c>
      <c r="G25" s="25"/>
      <c r="H25" s="27">
        <f t="shared" si="0"/>
        <v>58.859356161915713</v>
      </c>
      <c r="I25" s="25"/>
      <c r="J25" s="12">
        <v>23.83842048</v>
      </c>
      <c r="K25" s="11"/>
      <c r="L25" s="24">
        <f t="shared" si="4"/>
        <v>6.693879893364266</v>
      </c>
      <c r="M25" s="25"/>
      <c r="N25" s="27">
        <f t="shared" si="1"/>
        <v>57.816707939490016</v>
      </c>
      <c r="O25" s="25"/>
      <c r="P25" s="26">
        <f t="shared" si="2"/>
        <v>237.73281688174401</v>
      </c>
      <c r="R25" s="6"/>
    </row>
    <row r="26" spans="2:18" ht="15" customHeight="1" x14ac:dyDescent="0.2">
      <c r="B26" s="13" t="s">
        <v>16</v>
      </c>
      <c r="C26" s="13"/>
      <c r="D26" s="14">
        <v>89339</v>
      </c>
      <c r="E26" s="14"/>
      <c r="F26" s="28">
        <f t="shared" si="3"/>
        <v>5.6275046581444776</v>
      </c>
      <c r="G26" s="29"/>
      <c r="H26" s="30">
        <f t="shared" si="0"/>
        <v>64.486860820060187</v>
      </c>
      <c r="I26" s="29"/>
      <c r="J26" s="15">
        <v>21.74111825</v>
      </c>
      <c r="K26" s="14"/>
      <c r="L26" s="28">
        <f t="shared" si="4"/>
        <v>6.1049529030259766</v>
      </c>
      <c r="M26" s="29"/>
      <c r="N26" s="30">
        <f t="shared" si="1"/>
        <v>63.92166084251599</v>
      </c>
      <c r="O26" s="29"/>
      <c r="P26" s="31">
        <f t="shared" si="2"/>
        <v>243.35528996295011</v>
      </c>
      <c r="R26" s="6"/>
    </row>
    <row r="27" spans="2:18" ht="15" customHeight="1" x14ac:dyDescent="0.2">
      <c r="B27" s="10" t="s">
        <v>17</v>
      </c>
      <c r="C27" s="10"/>
      <c r="D27" s="11">
        <v>77620</v>
      </c>
      <c r="E27" s="11"/>
      <c r="F27" s="24">
        <f t="shared" si="3"/>
        <v>4.889319463674032</v>
      </c>
      <c r="G27" s="25"/>
      <c r="H27" s="27">
        <f t="shared" si="0"/>
        <v>69.376180283734215</v>
      </c>
      <c r="I27" s="25"/>
      <c r="J27" s="12">
        <v>19.321763559999997</v>
      </c>
      <c r="K27" s="11"/>
      <c r="L27" s="24">
        <f t="shared" si="4"/>
        <v>5.4255928872105512</v>
      </c>
      <c r="M27" s="25"/>
      <c r="N27" s="27">
        <f t="shared" si="1"/>
        <v>69.347253729726546</v>
      </c>
      <c r="O27" s="25"/>
      <c r="P27" s="26">
        <f t="shared" si="2"/>
        <v>248.92764184488527</v>
      </c>
      <c r="R27" s="6"/>
    </row>
    <row r="28" spans="2:18" ht="15" customHeight="1" x14ac:dyDescent="0.2">
      <c r="B28" s="10" t="s">
        <v>18</v>
      </c>
      <c r="C28" s="10"/>
      <c r="D28" s="11">
        <v>73662</v>
      </c>
      <c r="E28" s="11"/>
      <c r="F28" s="24">
        <f t="shared" si="3"/>
        <v>4.6400032251115251</v>
      </c>
      <c r="G28" s="25"/>
      <c r="H28" s="27">
        <f t="shared" si="0"/>
        <v>74.016183508845742</v>
      </c>
      <c r="I28" s="25"/>
      <c r="J28" s="12">
        <v>18.76284996</v>
      </c>
      <c r="K28" s="11"/>
      <c r="L28" s="24">
        <f t="shared" si="4"/>
        <v>5.268648742681064</v>
      </c>
      <c r="M28" s="25"/>
      <c r="N28" s="27">
        <f t="shared" si="1"/>
        <v>74.615902472407612</v>
      </c>
      <c r="O28" s="25"/>
      <c r="P28" s="26">
        <f t="shared" si="2"/>
        <v>254.71545654475847</v>
      </c>
      <c r="R28" s="6"/>
    </row>
    <row r="29" spans="2:18" ht="15" customHeight="1" x14ac:dyDescent="0.2">
      <c r="B29" s="10" t="s">
        <v>19</v>
      </c>
      <c r="C29" s="10"/>
      <c r="D29" s="11">
        <v>51599</v>
      </c>
      <c r="E29" s="11"/>
      <c r="F29" s="24">
        <f t="shared" si="3"/>
        <v>3.250244717935022</v>
      </c>
      <c r="G29" s="25"/>
      <c r="H29" s="27">
        <f t="shared" si="0"/>
        <v>77.266428226780761</v>
      </c>
      <c r="I29" s="25"/>
      <c r="J29" s="12">
        <v>14.60450983</v>
      </c>
      <c r="K29" s="11"/>
      <c r="L29" s="24">
        <f t="shared" si="4"/>
        <v>4.1009778640953716</v>
      </c>
      <c r="M29" s="25"/>
      <c r="N29" s="27">
        <f t="shared" si="1"/>
        <v>78.716880336502982</v>
      </c>
      <c r="O29" s="25"/>
      <c r="P29" s="26">
        <f t="shared" si="2"/>
        <v>283.03862148491248</v>
      </c>
      <c r="R29" s="6"/>
    </row>
    <row r="30" spans="2:18" ht="15" customHeight="1" x14ac:dyDescent="0.2">
      <c r="B30" s="10" t="s">
        <v>20</v>
      </c>
      <c r="C30" s="10"/>
      <c r="D30" s="11">
        <v>38390</v>
      </c>
      <c r="E30" s="11"/>
      <c r="F30" s="24">
        <f t="shared" si="3"/>
        <v>2.4182037388617119</v>
      </c>
      <c r="G30" s="25"/>
      <c r="H30" s="27">
        <f t="shared" si="0"/>
        <v>79.684631965642467</v>
      </c>
      <c r="I30" s="25"/>
      <c r="J30" s="12">
        <v>8.6198116599999999</v>
      </c>
      <c r="K30" s="11"/>
      <c r="L30" s="24">
        <f t="shared" si="4"/>
        <v>2.4204617081853259</v>
      </c>
      <c r="M30" s="25"/>
      <c r="N30" s="27">
        <f t="shared" si="1"/>
        <v>81.13734204468831</v>
      </c>
      <c r="O30" s="25"/>
      <c r="P30" s="26">
        <f t="shared" si="2"/>
        <v>224.53273404532428</v>
      </c>
      <c r="R30" s="6"/>
    </row>
    <row r="31" spans="2:18" ht="15" customHeight="1" x14ac:dyDescent="0.2">
      <c r="B31" s="13" t="s">
        <v>21</v>
      </c>
      <c r="C31" s="13"/>
      <c r="D31" s="14">
        <v>32043</v>
      </c>
      <c r="E31" s="14"/>
      <c r="F31" s="28">
        <f t="shared" si="3"/>
        <v>2.0184032926372972</v>
      </c>
      <c r="G31" s="29"/>
      <c r="H31" s="30">
        <f t="shared" si="0"/>
        <v>81.703035258279769</v>
      </c>
      <c r="I31" s="29"/>
      <c r="J31" s="15">
        <v>6.67342339</v>
      </c>
      <c r="K31" s="14"/>
      <c r="L31" s="28">
        <f t="shared" si="4"/>
        <v>1.8739116833561196</v>
      </c>
      <c r="M31" s="29"/>
      <c r="N31" s="30">
        <f t="shared" si="1"/>
        <v>83.011253728044423</v>
      </c>
      <c r="O31" s="29"/>
      <c r="P31" s="31">
        <f t="shared" si="2"/>
        <v>208.26462534718971</v>
      </c>
      <c r="R31" s="6"/>
    </row>
    <row r="32" spans="2:18" ht="15" customHeight="1" x14ac:dyDescent="0.2">
      <c r="B32" s="10" t="s">
        <v>22</v>
      </c>
      <c r="C32" s="10"/>
      <c r="D32" s="11">
        <v>30336</v>
      </c>
      <c r="E32" s="11"/>
      <c r="F32" s="24">
        <f t="shared" si="3"/>
        <v>1.910878578330526</v>
      </c>
      <c r="G32" s="25"/>
      <c r="H32" s="27">
        <f t="shared" si="0"/>
        <v>83.613913836610294</v>
      </c>
      <c r="I32" s="25"/>
      <c r="J32" s="12">
        <v>6.1830015700000001</v>
      </c>
      <c r="K32" s="11"/>
      <c r="L32" s="24">
        <f t="shared" si="4"/>
        <v>1.7362001783963286</v>
      </c>
      <c r="M32" s="25"/>
      <c r="N32" s="27">
        <f t="shared" si="1"/>
        <v>84.747453906440754</v>
      </c>
      <c r="O32" s="25"/>
      <c r="P32" s="26">
        <f t="shared" si="2"/>
        <v>203.81729858913502</v>
      </c>
      <c r="R32" s="6"/>
    </row>
    <row r="33" spans="2:18" ht="15" customHeight="1" x14ac:dyDescent="0.2">
      <c r="B33" s="10" t="s">
        <v>23</v>
      </c>
      <c r="C33" s="10"/>
      <c r="D33" s="11">
        <v>50860</v>
      </c>
      <c r="E33" s="11"/>
      <c r="F33" s="24">
        <f t="shared" si="3"/>
        <v>3.2036947683903798</v>
      </c>
      <c r="G33" s="25"/>
      <c r="H33" s="27">
        <f t="shared" si="0"/>
        <v>86.817608605000672</v>
      </c>
      <c r="I33" s="25"/>
      <c r="J33" s="12">
        <v>10.40495466</v>
      </c>
      <c r="K33" s="11"/>
      <c r="L33" s="24">
        <f t="shared" si="4"/>
        <v>2.9217337133714665</v>
      </c>
      <c r="M33" s="25"/>
      <c r="N33" s="27">
        <f t="shared" si="1"/>
        <v>87.66918761981222</v>
      </c>
      <c r="O33" s="25"/>
      <c r="P33" s="26">
        <f t="shared" si="2"/>
        <v>204.58031183641367</v>
      </c>
      <c r="R33" s="6"/>
    </row>
    <row r="34" spans="2:18" ht="15" customHeight="1" x14ac:dyDescent="0.2">
      <c r="B34" s="10" t="s">
        <v>24</v>
      </c>
      <c r="C34" s="10"/>
      <c r="D34" s="11">
        <v>46497</v>
      </c>
      <c r="E34" s="11"/>
      <c r="F34" s="24">
        <f t="shared" si="3"/>
        <v>2.9288673937445435</v>
      </c>
      <c r="G34" s="25"/>
      <c r="H34" s="27">
        <f t="shared" si="0"/>
        <v>89.746475998745211</v>
      </c>
      <c r="I34" s="25"/>
      <c r="J34" s="12">
        <v>9.2506583800000008</v>
      </c>
      <c r="K34" s="11"/>
      <c r="L34" s="24">
        <f t="shared" si="4"/>
        <v>2.5976048279799309</v>
      </c>
      <c r="M34" s="25"/>
      <c r="N34" s="27">
        <f t="shared" si="1"/>
        <v>90.266792447792156</v>
      </c>
      <c r="O34" s="25"/>
      <c r="P34" s="26">
        <f t="shared" si="2"/>
        <v>198.95172548766587</v>
      </c>
      <c r="R34" s="6"/>
    </row>
    <row r="35" spans="2:18" ht="15" customHeight="1" x14ac:dyDescent="0.2">
      <c r="B35" s="10" t="s">
        <v>25</v>
      </c>
      <c r="C35" s="10"/>
      <c r="D35" s="11">
        <v>30084</v>
      </c>
      <c r="E35" s="11"/>
      <c r="F35" s="24">
        <f t="shared" si="3"/>
        <v>1.8950049825453439</v>
      </c>
      <c r="G35" s="25"/>
      <c r="H35" s="27">
        <f t="shared" si="0"/>
        <v>91.641480981290556</v>
      </c>
      <c r="I35" s="25"/>
      <c r="J35" s="12">
        <v>5.9696357899999999</v>
      </c>
      <c r="K35" s="11"/>
      <c r="L35" s="24">
        <f t="shared" si="4"/>
        <v>1.6762866071145293</v>
      </c>
      <c r="M35" s="25"/>
      <c r="N35" s="27">
        <f t="shared" si="1"/>
        <v>91.94307905490669</v>
      </c>
      <c r="O35" s="25"/>
      <c r="P35" s="26">
        <f t="shared" si="2"/>
        <v>198.43224936843507</v>
      </c>
      <c r="R35" s="6"/>
    </row>
    <row r="36" spans="2:18" ht="15" customHeight="1" x14ac:dyDescent="0.2">
      <c r="B36" s="13" t="s">
        <v>26</v>
      </c>
      <c r="C36" s="13"/>
      <c r="D36" s="14">
        <v>21022</v>
      </c>
      <c r="E36" s="14"/>
      <c r="F36" s="28">
        <f t="shared" si="3"/>
        <v>1.3241854388734282</v>
      </c>
      <c r="G36" s="29"/>
      <c r="H36" s="30">
        <f t="shared" si="0"/>
        <v>92.965666420163984</v>
      </c>
      <c r="I36" s="29"/>
      <c r="J36" s="15">
        <v>4.1377633300000003</v>
      </c>
      <c r="K36" s="14"/>
      <c r="L36" s="28">
        <f t="shared" si="4"/>
        <v>1.1618928687588521</v>
      </c>
      <c r="M36" s="29"/>
      <c r="N36" s="30">
        <f t="shared" si="1"/>
        <v>93.104971923665545</v>
      </c>
      <c r="O36" s="29"/>
      <c r="P36" s="31">
        <f t="shared" si="2"/>
        <v>196.83014603748458</v>
      </c>
      <c r="R36" s="6"/>
    </row>
    <row r="37" spans="2:18" ht="15" customHeight="1" x14ac:dyDescent="0.2">
      <c r="B37" s="10" t="s">
        <v>27</v>
      </c>
      <c r="C37" s="10"/>
      <c r="D37" s="11">
        <v>15401</v>
      </c>
      <c r="E37" s="11"/>
      <c r="F37" s="24">
        <f t="shared" si="3"/>
        <v>0.97011606622061031</v>
      </c>
      <c r="G37" s="25"/>
      <c r="H37" s="27">
        <f t="shared" si="0"/>
        <v>93.935782486384596</v>
      </c>
      <c r="I37" s="25"/>
      <c r="J37" s="12">
        <v>2.9277600600000002</v>
      </c>
      <c r="K37" s="11"/>
      <c r="L37" s="24">
        <f t="shared" si="4"/>
        <v>0.82212134040807716</v>
      </c>
      <c r="M37" s="25"/>
      <c r="N37" s="27">
        <f t="shared" si="1"/>
        <v>93.927093264073619</v>
      </c>
      <c r="O37" s="25"/>
      <c r="P37" s="26">
        <f t="shared" si="2"/>
        <v>190.10194532822544</v>
      </c>
      <c r="R37" s="6"/>
    </row>
    <row r="38" spans="2:18" ht="15" customHeight="1" x14ac:dyDescent="0.2">
      <c r="B38" s="10" t="s">
        <v>28</v>
      </c>
      <c r="C38" s="10"/>
      <c r="D38" s="11">
        <v>12807</v>
      </c>
      <c r="E38" s="11"/>
      <c r="F38" s="24">
        <f t="shared" si="3"/>
        <v>0.80671881436837567</v>
      </c>
      <c r="G38" s="25"/>
      <c r="H38" s="27">
        <f t="shared" si="0"/>
        <v>94.742501300752977</v>
      </c>
      <c r="I38" s="25"/>
      <c r="J38" s="12">
        <v>2.4018071499999998</v>
      </c>
      <c r="K38" s="11"/>
      <c r="L38" s="24">
        <f t="shared" si="4"/>
        <v>0.67443262873109322</v>
      </c>
      <c r="M38" s="25"/>
      <c r="N38" s="27">
        <f t="shared" si="1"/>
        <v>94.601525892804716</v>
      </c>
      <c r="O38" s="25"/>
      <c r="P38" s="26">
        <f t="shared" si="2"/>
        <v>187.53862340907313</v>
      </c>
      <c r="R38" s="6"/>
    </row>
    <row r="39" spans="2:18" ht="15" customHeight="1" x14ac:dyDescent="0.2">
      <c r="B39" s="10" t="s">
        <v>29</v>
      </c>
      <c r="C39" s="10"/>
      <c r="D39" s="11">
        <v>10719</v>
      </c>
      <c r="E39" s="11"/>
      <c r="F39" s="24">
        <f t="shared" si="3"/>
        <v>0.67519473500543603</v>
      </c>
      <c r="G39" s="25"/>
      <c r="H39" s="27">
        <f t="shared" si="0"/>
        <v>95.417696035758411</v>
      </c>
      <c r="I39" s="25"/>
      <c r="J39" s="12">
        <v>2.0328274799999999</v>
      </c>
      <c r="K39" s="11"/>
      <c r="L39" s="24">
        <f t="shared" si="4"/>
        <v>0.57082234145784927</v>
      </c>
      <c r="M39" s="25"/>
      <c r="N39" s="27">
        <f t="shared" si="1"/>
        <v>95.172348234262572</v>
      </c>
      <c r="O39" s="25"/>
      <c r="P39" s="26">
        <f t="shared" si="2"/>
        <v>189.64712006717045</v>
      </c>
      <c r="R39" s="6"/>
    </row>
    <row r="40" spans="2:18" ht="15" customHeight="1" x14ac:dyDescent="0.2">
      <c r="B40" s="10" t="s">
        <v>30</v>
      </c>
      <c r="C40" s="10"/>
      <c r="D40" s="11">
        <v>9115</v>
      </c>
      <c r="E40" s="11"/>
      <c r="F40" s="24">
        <f t="shared" si="3"/>
        <v>0.57415803802356091</v>
      </c>
      <c r="G40" s="25"/>
      <c r="H40" s="27">
        <f t="shared" si="0"/>
        <v>95.991854073781965</v>
      </c>
      <c r="I40" s="25"/>
      <c r="J40" s="12">
        <v>1.84104081</v>
      </c>
      <c r="K40" s="11"/>
      <c r="L40" s="24">
        <f t="shared" si="4"/>
        <v>0.51696823081300314</v>
      </c>
      <c r="M40" s="25"/>
      <c r="N40" s="27">
        <f t="shared" si="1"/>
        <v>95.689316465075578</v>
      </c>
      <c r="O40" s="25"/>
      <c r="P40" s="26">
        <f t="shared" si="2"/>
        <v>201.97924410312672</v>
      </c>
      <c r="R40" s="6"/>
    </row>
    <row r="41" spans="2:18" ht="15" customHeight="1" x14ac:dyDescent="0.2">
      <c r="B41" s="13" t="s">
        <v>31</v>
      </c>
      <c r="C41" s="13"/>
      <c r="D41" s="14">
        <v>7634</v>
      </c>
      <c r="E41" s="14"/>
      <c r="F41" s="28">
        <f t="shared" si="3"/>
        <v>0.48086916755588199</v>
      </c>
      <c r="G41" s="29"/>
      <c r="H41" s="30">
        <f t="shared" si="0"/>
        <v>96.472723241337846</v>
      </c>
      <c r="I41" s="29"/>
      <c r="J41" s="15">
        <v>1.5484043799999998</v>
      </c>
      <c r="K41" s="14"/>
      <c r="L41" s="28">
        <f t="shared" si="4"/>
        <v>0.43479529001407902</v>
      </c>
      <c r="M41" s="29"/>
      <c r="N41" s="30">
        <f t="shared" si="1"/>
        <v>96.124111755089658</v>
      </c>
      <c r="O41" s="29"/>
      <c r="P41" s="31">
        <f t="shared" si="2"/>
        <v>202.83002095886818</v>
      </c>
      <c r="R41" s="6"/>
    </row>
    <row r="42" spans="2:18" ht="15" customHeight="1" x14ac:dyDescent="0.2">
      <c r="B42" s="10" t="s">
        <v>32</v>
      </c>
      <c r="C42" s="10"/>
      <c r="D42" s="11">
        <v>6646</v>
      </c>
      <c r="E42" s="11"/>
      <c r="F42" s="24">
        <f t="shared" si="3"/>
        <v>0.41863459360445265</v>
      </c>
      <c r="G42" s="25"/>
      <c r="H42" s="27">
        <f t="shared" si="0"/>
        <v>96.891357834942298</v>
      </c>
      <c r="I42" s="25"/>
      <c r="J42" s="12">
        <v>1.39230341</v>
      </c>
      <c r="K42" s="11"/>
      <c r="L42" s="24">
        <f t="shared" si="4"/>
        <v>0.39096180090793936</v>
      </c>
      <c r="M42" s="25"/>
      <c r="N42" s="27">
        <f t="shared" si="1"/>
        <v>96.515073555997603</v>
      </c>
      <c r="O42" s="25"/>
      <c r="P42" s="26">
        <f t="shared" si="2"/>
        <v>209.49494583207945</v>
      </c>
      <c r="R42" s="6"/>
    </row>
    <row r="43" spans="2:18" ht="15" customHeight="1" x14ac:dyDescent="0.2">
      <c r="B43" s="10" t="s">
        <v>33</v>
      </c>
      <c r="C43" s="10"/>
      <c r="D43" s="11">
        <v>10235</v>
      </c>
      <c r="E43" s="11"/>
      <c r="F43" s="24">
        <f t="shared" si="3"/>
        <v>0.64470735262437151</v>
      </c>
      <c r="G43" s="25"/>
      <c r="H43" s="27">
        <f t="shared" si="0"/>
        <v>97.536065187566663</v>
      </c>
      <c r="I43" s="25"/>
      <c r="J43" s="12">
        <v>2.2500411800000002</v>
      </c>
      <c r="K43" s="11"/>
      <c r="L43" s="24">
        <f t="shared" si="4"/>
        <v>0.63181641697611368</v>
      </c>
      <c r="M43" s="25"/>
      <c r="N43" s="27">
        <f t="shared" si="1"/>
        <v>97.14688997297371</v>
      </c>
      <c r="O43" s="25"/>
      <c r="P43" s="26">
        <f t="shared" si="2"/>
        <v>219.83792672203225</v>
      </c>
      <c r="R43" s="6"/>
    </row>
    <row r="44" spans="2:18" ht="15" customHeight="1" x14ac:dyDescent="0.2">
      <c r="B44" s="10" t="s">
        <v>34</v>
      </c>
      <c r="C44" s="10"/>
      <c r="D44" s="11">
        <v>7917</v>
      </c>
      <c r="E44" s="11"/>
      <c r="F44" s="24">
        <f t="shared" si="3"/>
        <v>0.49869546758447969</v>
      </c>
      <c r="G44" s="25"/>
      <c r="H44" s="27">
        <f t="shared" si="0"/>
        <v>98.034760655151146</v>
      </c>
      <c r="I44" s="25"/>
      <c r="J44" s="12">
        <v>1.7319283799999998</v>
      </c>
      <c r="K44" s="11"/>
      <c r="L44" s="24">
        <f t="shared" si="4"/>
        <v>0.48632922509926901</v>
      </c>
      <c r="M44" s="25"/>
      <c r="N44" s="27">
        <f t="shared" si="1"/>
        <v>97.633219198072979</v>
      </c>
      <c r="O44" s="25"/>
      <c r="P44" s="26">
        <f t="shared" si="2"/>
        <v>218.7606896551724</v>
      </c>
      <c r="R44" s="6"/>
    </row>
    <row r="45" spans="2:18" ht="15" customHeight="1" x14ac:dyDescent="0.2">
      <c r="B45" s="10" t="s">
        <v>35</v>
      </c>
      <c r="C45" s="10"/>
      <c r="D45" s="11">
        <v>5907</v>
      </c>
      <c r="E45" s="11"/>
      <c r="F45" s="24">
        <f t="shared" si="3"/>
        <v>0.37208464405981068</v>
      </c>
      <c r="G45" s="25"/>
      <c r="H45" s="27">
        <f t="shared" si="0"/>
        <v>98.406845299210957</v>
      </c>
      <c r="I45" s="25"/>
      <c r="J45" s="12">
        <v>1.3875942299999999</v>
      </c>
      <c r="K45" s="11"/>
      <c r="L45" s="24">
        <f t="shared" si="4"/>
        <v>0.38963945300562419</v>
      </c>
      <c r="M45" s="25"/>
      <c r="N45" s="27">
        <f t="shared" si="1"/>
        <v>98.022858651078607</v>
      </c>
      <c r="O45" s="25"/>
      <c r="P45" s="26">
        <f t="shared" si="2"/>
        <v>234.90675977653629</v>
      </c>
      <c r="R45" s="6"/>
    </row>
    <row r="46" spans="2:18" ht="15" customHeight="1" x14ac:dyDescent="0.2">
      <c r="B46" s="13" t="s">
        <v>36</v>
      </c>
      <c r="C46" s="13"/>
      <c r="D46" s="14">
        <v>4590</v>
      </c>
      <c r="E46" s="14"/>
      <c r="F46" s="28">
        <f t="shared" si="3"/>
        <v>0.28912620894439328</v>
      </c>
      <c r="G46" s="29"/>
      <c r="H46" s="30">
        <f t="shared" si="0"/>
        <v>98.695971508155353</v>
      </c>
      <c r="I46" s="29"/>
      <c r="J46" s="15">
        <v>1.1573242099999999</v>
      </c>
      <c r="K46" s="14"/>
      <c r="L46" s="28">
        <f t="shared" si="4"/>
        <v>0.32497913466717582</v>
      </c>
      <c r="M46" s="29"/>
      <c r="N46" s="30">
        <f t="shared" si="1"/>
        <v>98.347837785745782</v>
      </c>
      <c r="O46" s="29"/>
      <c r="P46" s="31">
        <f t="shared" si="2"/>
        <v>252.14035076252716</v>
      </c>
      <c r="R46" s="6"/>
    </row>
    <row r="47" spans="2:18" ht="15" customHeight="1" x14ac:dyDescent="0.2">
      <c r="B47" s="10" t="s">
        <v>37</v>
      </c>
      <c r="C47" s="10"/>
      <c r="D47" s="11">
        <v>3452</v>
      </c>
      <c r="E47" s="11"/>
      <c r="F47" s="24">
        <f t="shared" si="3"/>
        <v>0.21744306607321254</v>
      </c>
      <c r="G47" s="25"/>
      <c r="H47" s="27">
        <f t="shared" si="0"/>
        <v>98.913414574228568</v>
      </c>
      <c r="I47" s="25"/>
      <c r="J47" s="12">
        <v>0.91731605000000005</v>
      </c>
      <c r="K47" s="11"/>
      <c r="L47" s="24">
        <f t="shared" si="4"/>
        <v>0.25758432561029021</v>
      </c>
      <c r="M47" s="25"/>
      <c r="N47" s="27">
        <f t="shared" si="1"/>
        <v>98.605422111356077</v>
      </c>
      <c r="O47" s="25"/>
      <c r="P47" s="26">
        <f t="shared" si="2"/>
        <v>265.73466106604866</v>
      </c>
      <c r="R47" s="6"/>
    </row>
    <row r="48" spans="2:18" ht="15" customHeight="1" x14ac:dyDescent="0.2">
      <c r="B48" s="10" t="s">
        <v>38</v>
      </c>
      <c r="C48" s="10"/>
      <c r="D48" s="11">
        <v>2472</v>
      </c>
      <c r="E48" s="11"/>
      <c r="F48" s="24">
        <f t="shared" si="3"/>
        <v>0.15571241579750331</v>
      </c>
      <c r="G48" s="25"/>
      <c r="H48" s="27">
        <f t="shared" si="0"/>
        <v>99.069126990026078</v>
      </c>
      <c r="I48" s="25"/>
      <c r="J48" s="12">
        <v>0.69396298000000001</v>
      </c>
      <c r="K48" s="11"/>
      <c r="L48" s="24">
        <f t="shared" si="4"/>
        <v>0.19486630175260455</v>
      </c>
      <c r="M48" s="25"/>
      <c r="N48" s="27">
        <f t="shared" si="1"/>
        <v>98.800288413108689</v>
      </c>
      <c r="O48" s="25"/>
      <c r="P48" s="26">
        <f t="shared" si="2"/>
        <v>280.72936084142395</v>
      </c>
      <c r="R48" s="6"/>
    </row>
    <row r="49" spans="2:18" ht="15" customHeight="1" x14ac:dyDescent="0.2">
      <c r="B49" s="10" t="s">
        <v>39</v>
      </c>
      <c r="C49" s="10"/>
      <c r="D49" s="11">
        <v>6097</v>
      </c>
      <c r="E49" s="11"/>
      <c r="F49" s="24">
        <f t="shared" si="3"/>
        <v>0.38405283135816248</v>
      </c>
      <c r="G49" s="25"/>
      <c r="H49" s="27">
        <f t="shared" si="0"/>
        <v>99.453179821384239</v>
      </c>
      <c r="I49" s="25"/>
      <c r="J49" s="12">
        <v>1.73681573</v>
      </c>
      <c r="K49" s="11"/>
      <c r="L49" s="24">
        <f t="shared" si="4"/>
        <v>0.48770160352192005</v>
      </c>
      <c r="M49" s="25"/>
      <c r="N49" s="27">
        <f t="shared" si="1"/>
        <v>99.287990016630616</v>
      </c>
      <c r="O49" s="25"/>
      <c r="P49" s="26">
        <f t="shared" si="2"/>
        <v>284.86398720682303</v>
      </c>
      <c r="R49" s="6"/>
    </row>
    <row r="50" spans="2:18" ht="15" customHeight="1" x14ac:dyDescent="0.2">
      <c r="B50" s="10" t="s">
        <v>40</v>
      </c>
      <c r="C50" s="10"/>
      <c r="D50" s="11">
        <v>2718</v>
      </c>
      <c r="E50" s="11"/>
      <c r="F50" s="24">
        <f t="shared" si="3"/>
        <v>0.17120806882589562</v>
      </c>
      <c r="G50" s="25"/>
      <c r="H50" s="27">
        <f t="shared" si="0"/>
        <v>99.62438789021013</v>
      </c>
      <c r="I50" s="25"/>
      <c r="J50" s="12">
        <v>0.66921111</v>
      </c>
      <c r="K50" s="11"/>
      <c r="L50" s="24">
        <f t="shared" si="4"/>
        <v>0.1879159232635946</v>
      </c>
      <c r="M50" s="25"/>
      <c r="N50" s="27">
        <f t="shared" si="1"/>
        <v>99.475905939894204</v>
      </c>
      <c r="O50" s="25"/>
      <c r="P50" s="26">
        <f t="shared" si="2"/>
        <v>246.21453642384105</v>
      </c>
      <c r="R50" s="6"/>
    </row>
    <row r="51" spans="2:18" ht="15" customHeight="1" x14ac:dyDescent="0.2">
      <c r="B51" s="13" t="s">
        <v>41</v>
      </c>
      <c r="C51" s="13"/>
      <c r="D51" s="14">
        <v>1570</v>
      </c>
      <c r="E51" s="14"/>
      <c r="F51" s="28">
        <f t="shared" si="3"/>
        <v>9.8895021360064797E-2</v>
      </c>
      <c r="G51" s="29"/>
      <c r="H51" s="30">
        <f t="shared" si="0"/>
        <v>99.723282911570195</v>
      </c>
      <c r="I51" s="29"/>
      <c r="J51" s="15">
        <v>0.39973089000000001</v>
      </c>
      <c r="K51" s="14"/>
      <c r="L51" s="28">
        <f t="shared" si="4"/>
        <v>0.11224529618363385</v>
      </c>
      <c r="M51" s="29"/>
      <c r="N51" s="30">
        <f t="shared" si="1"/>
        <v>99.588151236077834</v>
      </c>
      <c r="O51" s="29"/>
      <c r="P51" s="31">
        <f t="shared" si="2"/>
        <v>254.60566242038217</v>
      </c>
      <c r="R51" s="6"/>
    </row>
    <row r="52" spans="2:18" ht="15" customHeight="1" x14ac:dyDescent="0.2">
      <c r="B52" s="10" t="s">
        <v>42</v>
      </c>
      <c r="C52" s="10"/>
      <c r="D52" s="11">
        <v>1044</v>
      </c>
      <c r="E52" s="11"/>
      <c r="F52" s="24">
        <f t="shared" si="3"/>
        <v>6.5762039681469847E-2</v>
      </c>
      <c r="G52" s="25"/>
      <c r="H52" s="27">
        <f t="shared" si="0"/>
        <v>99.789044951251668</v>
      </c>
      <c r="I52" s="25"/>
      <c r="J52" s="12">
        <v>0.17535184000000001</v>
      </c>
      <c r="K52" s="11"/>
      <c r="L52" s="24">
        <f t="shared" si="4"/>
        <v>4.9239174928775643E-2</v>
      </c>
      <c r="M52" s="25"/>
      <c r="N52" s="27">
        <f t="shared" si="1"/>
        <v>99.637390411006606</v>
      </c>
      <c r="O52" s="25"/>
      <c r="P52" s="26">
        <f t="shared" si="2"/>
        <v>167.96153256704983</v>
      </c>
      <c r="R52" s="6"/>
    </row>
    <row r="53" spans="2:18" ht="15" customHeight="1" x14ac:dyDescent="0.2">
      <c r="B53" s="16" t="s">
        <v>43</v>
      </c>
      <c r="C53" s="16"/>
      <c r="D53" s="11">
        <v>638</v>
      </c>
      <c r="E53" s="11"/>
      <c r="F53" s="24">
        <f t="shared" si="3"/>
        <v>4.0187913138676014E-2</v>
      </c>
      <c r="G53" s="25"/>
      <c r="H53" s="27">
        <f t="shared" si="0"/>
        <v>99.829232864390349</v>
      </c>
      <c r="I53" s="25"/>
      <c r="J53" s="12">
        <v>0.15827419000000001</v>
      </c>
      <c r="K53" s="11"/>
      <c r="L53" s="24">
        <f t="shared" si="4"/>
        <v>4.444373397005856E-2</v>
      </c>
      <c r="M53" s="25"/>
      <c r="N53" s="27">
        <f t="shared" si="1"/>
        <v>99.681834144976662</v>
      </c>
      <c r="O53" s="25"/>
      <c r="P53" s="26">
        <f t="shared" si="2"/>
        <v>248.07866771159877</v>
      </c>
      <c r="R53" s="6"/>
    </row>
    <row r="54" spans="2:18" ht="15" customHeight="1" x14ac:dyDescent="0.2">
      <c r="B54" s="17" t="s">
        <v>44</v>
      </c>
      <c r="C54" s="17"/>
      <c r="D54" s="11">
        <v>485</v>
      </c>
      <c r="E54" s="11"/>
      <c r="F54" s="24">
        <f t="shared" si="3"/>
        <v>3.0550372840529572E-2</v>
      </c>
      <c r="G54" s="25"/>
      <c r="H54" s="27">
        <f t="shared" si="0"/>
        <v>99.859783237230872</v>
      </c>
      <c r="I54" s="25"/>
      <c r="J54" s="12">
        <v>0.12844781</v>
      </c>
      <c r="K54" s="11"/>
      <c r="L54" s="24">
        <f t="shared" si="4"/>
        <v>3.6068422126669088E-2</v>
      </c>
      <c r="M54" s="25"/>
      <c r="N54" s="27">
        <f t="shared" si="1"/>
        <v>99.717902567103337</v>
      </c>
      <c r="O54" s="25"/>
      <c r="P54" s="26">
        <f t="shared" si="2"/>
        <v>264.84084536082474</v>
      </c>
      <c r="R54" s="6"/>
    </row>
    <row r="55" spans="2:18" ht="15" customHeight="1" x14ac:dyDescent="0.2">
      <c r="B55" s="17" t="s">
        <v>45</v>
      </c>
      <c r="C55" s="17"/>
      <c r="D55" s="11">
        <v>1096</v>
      </c>
      <c r="E55" s="11"/>
      <c r="F55" s="24">
        <f t="shared" si="3"/>
        <v>6.9037543573650328E-2</v>
      </c>
      <c r="G55" s="25"/>
      <c r="H55" s="27">
        <f t="shared" si="0"/>
        <v>99.928820780804529</v>
      </c>
      <c r="I55" s="25"/>
      <c r="J55" s="12">
        <v>0.25258058</v>
      </c>
      <c r="K55" s="11"/>
      <c r="L55" s="24">
        <f t="shared" si="4"/>
        <v>7.0925171713234439E-2</v>
      </c>
      <c r="M55" s="25"/>
      <c r="N55" s="27">
        <f t="shared" si="1"/>
        <v>99.788827738816565</v>
      </c>
      <c r="O55" s="25"/>
      <c r="P55" s="26">
        <f t="shared" si="2"/>
        <v>230.45673357664234</v>
      </c>
      <c r="R55" s="6"/>
    </row>
    <row r="56" spans="2:18" ht="15" customHeight="1" x14ac:dyDescent="0.2">
      <c r="B56" s="18" t="s">
        <v>46</v>
      </c>
      <c r="C56" s="18"/>
      <c r="D56" s="14">
        <v>425</v>
      </c>
      <c r="E56" s="14"/>
      <c r="F56" s="28">
        <f t="shared" si="3"/>
        <v>2.6770945272629007E-2</v>
      </c>
      <c r="G56" s="29"/>
      <c r="H56" s="30">
        <f t="shared" si="0"/>
        <v>99.955591726077159</v>
      </c>
      <c r="I56" s="29"/>
      <c r="J56" s="15">
        <v>0.11410009</v>
      </c>
      <c r="K56" s="14"/>
      <c r="L56" s="28">
        <f t="shared" si="4"/>
        <v>3.203955140076685E-2</v>
      </c>
      <c r="M56" s="29"/>
      <c r="N56" s="30">
        <f t="shared" si="1"/>
        <v>99.820867290217336</v>
      </c>
      <c r="O56" s="29"/>
      <c r="P56" s="31">
        <f t="shared" si="2"/>
        <v>268.4708</v>
      </c>
      <c r="R56" s="6"/>
    </row>
    <row r="57" spans="2:18" ht="15" customHeight="1" x14ac:dyDescent="0.2">
      <c r="B57" s="17" t="s">
        <v>47</v>
      </c>
      <c r="C57" s="17"/>
      <c r="D57" s="11">
        <v>181</v>
      </c>
      <c r="E57" s="11"/>
      <c r="F57" s="24">
        <f t="shared" si="3"/>
        <v>1.1401273163166706E-2</v>
      </c>
      <c r="G57" s="25"/>
      <c r="H57" s="27">
        <f t="shared" si="0"/>
        <v>99.966992999240333</v>
      </c>
      <c r="I57" s="25"/>
      <c r="J57" s="12">
        <v>7.0090570000000005E-2</v>
      </c>
      <c r="K57" s="11"/>
      <c r="L57" s="24">
        <f t="shared" si="4"/>
        <v>1.9681583250495658E-2</v>
      </c>
      <c r="M57" s="25"/>
      <c r="N57" s="27">
        <f t="shared" si="1"/>
        <v>99.840548873467839</v>
      </c>
      <c r="O57" s="25"/>
      <c r="P57" s="26">
        <f t="shared" si="2"/>
        <v>387.24071823204417</v>
      </c>
      <c r="R57" s="6"/>
    </row>
    <row r="58" spans="2:18" ht="15" customHeight="1" x14ac:dyDescent="0.2">
      <c r="B58" s="17" t="s">
        <v>48</v>
      </c>
      <c r="C58" s="17"/>
      <c r="D58" s="11">
        <v>524</v>
      </c>
      <c r="E58" s="11"/>
      <c r="F58" s="24">
        <f t="shared" si="3"/>
        <v>3.3007000759664937E-2</v>
      </c>
      <c r="G58" s="25"/>
      <c r="H58" s="27">
        <f t="shared" si="0"/>
        <v>100</v>
      </c>
      <c r="I58" s="25"/>
      <c r="J58" s="12">
        <v>0.56784153000000004</v>
      </c>
      <c r="K58" s="11"/>
      <c r="L58" s="24">
        <f t="shared" si="4"/>
        <v>0.15945112653219723</v>
      </c>
      <c r="M58" s="25"/>
      <c r="N58" s="27">
        <f t="shared" si="1"/>
        <v>100.00000000000004</v>
      </c>
      <c r="O58" s="25"/>
      <c r="P58" s="26">
        <f t="shared" si="2"/>
        <v>1083.667041984733</v>
      </c>
      <c r="R58" s="6"/>
    </row>
    <row r="59" spans="2:18" ht="15.95" customHeight="1" x14ac:dyDescent="0.2">
      <c r="B59" s="19" t="s">
        <v>52</v>
      </c>
      <c r="C59" s="19"/>
      <c r="D59" s="20">
        <v>1587542</v>
      </c>
      <c r="E59" s="20"/>
      <c r="F59" s="32">
        <f>SUM(F12:F58)</f>
        <v>100</v>
      </c>
      <c r="G59" s="33"/>
      <c r="H59" s="34"/>
      <c r="I59" s="34"/>
      <c r="J59" s="35">
        <v>356.12262036000004</v>
      </c>
      <c r="K59" s="20"/>
      <c r="L59" s="32">
        <f>SUM(L12:L58)</f>
        <v>100.00000000000004</v>
      </c>
      <c r="M59" s="33"/>
      <c r="N59" s="34"/>
      <c r="O59" s="34"/>
      <c r="P59" s="36">
        <f t="shared" si="2"/>
        <v>224.32327482359526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40"/>
      <c r="C61" s="40"/>
      <c r="D61" s="40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</vt:lpstr>
      <vt:lpstr>C_IV.59!Área_de_impresión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2016-07-19T08:46:06Z</dcterms:modified>
</cp:coreProperties>
</file>