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2" sheetId="180" r:id="rId1"/>
  </sheets>
  <definedNames>
    <definedName name="_xlnm.Print_Area" localSheetId="0">C_IV.62!$B$2:$P$59</definedName>
  </definedNames>
  <calcPr calcId="145621"/>
</workbook>
</file>

<file path=xl/calcChain.xml><?xml version="1.0" encoding="utf-8"?>
<calcChain xmlns="http://schemas.openxmlformats.org/spreadsheetml/2006/main">
  <c r="P59" i="180" l="1"/>
  <c r="P58" i="180"/>
  <c r="L58" i="180"/>
  <c r="P57" i="180"/>
  <c r="L57" i="180"/>
  <c r="P56" i="180"/>
  <c r="L56" i="180"/>
  <c r="P55" i="180"/>
  <c r="L55" i="180"/>
  <c r="P54" i="180"/>
  <c r="L54" i="180"/>
  <c r="P53" i="180"/>
  <c r="L53" i="180"/>
  <c r="P52" i="180"/>
  <c r="L52" i="180"/>
  <c r="P51" i="180"/>
  <c r="L51" i="180"/>
  <c r="P50" i="180"/>
  <c r="L50" i="180"/>
  <c r="P49" i="180"/>
  <c r="L49" i="180"/>
  <c r="P48" i="180"/>
  <c r="L48" i="180"/>
  <c r="P47" i="180"/>
  <c r="L47" i="180"/>
  <c r="P46" i="180"/>
  <c r="L46" i="180"/>
  <c r="P45" i="180"/>
  <c r="L45" i="180"/>
  <c r="P44" i="180"/>
  <c r="L44" i="180"/>
  <c r="P43" i="180"/>
  <c r="L43" i="180"/>
  <c r="P42" i="180"/>
  <c r="L42" i="180"/>
  <c r="P41" i="180"/>
  <c r="L41" i="180"/>
  <c r="P40" i="180"/>
  <c r="L40" i="180"/>
  <c r="P39" i="180"/>
  <c r="L39" i="180"/>
  <c r="P38" i="180"/>
  <c r="L38" i="180"/>
  <c r="P37" i="180"/>
  <c r="L37" i="180"/>
  <c r="P36" i="180"/>
  <c r="L36" i="180"/>
  <c r="P35" i="180"/>
  <c r="L35" i="180"/>
  <c r="P34" i="180"/>
  <c r="L34" i="180"/>
  <c r="P33" i="180"/>
  <c r="L33" i="180"/>
  <c r="P32" i="180"/>
  <c r="L32" i="180"/>
  <c r="P31" i="180"/>
  <c r="L31" i="180"/>
  <c r="P30" i="180"/>
  <c r="L30" i="180"/>
  <c r="P29" i="180"/>
  <c r="L29" i="180"/>
  <c r="P28" i="180"/>
  <c r="L28" i="180"/>
  <c r="P27" i="180"/>
  <c r="L27" i="180"/>
  <c r="P26" i="180"/>
  <c r="L26" i="180"/>
  <c r="P25" i="180"/>
  <c r="L25" i="180"/>
  <c r="P24" i="180"/>
  <c r="L24" i="180"/>
  <c r="P23" i="180"/>
  <c r="L23" i="180"/>
  <c r="P22" i="180"/>
  <c r="L22" i="180"/>
  <c r="P21" i="180"/>
  <c r="L21" i="180"/>
  <c r="P20" i="180"/>
  <c r="L20" i="180"/>
  <c r="P19" i="180"/>
  <c r="L19" i="180"/>
  <c r="P18" i="180"/>
  <c r="L18" i="180"/>
  <c r="P17" i="180"/>
  <c r="L17" i="180"/>
  <c r="P16" i="180"/>
  <c r="L16" i="180"/>
  <c r="P15" i="180"/>
  <c r="L15" i="180"/>
  <c r="P14" i="180"/>
  <c r="L14" i="180"/>
  <c r="P13" i="180"/>
  <c r="L13" i="180"/>
  <c r="P12" i="180"/>
  <c r="L12" i="180"/>
  <c r="L59" i="180" s="1"/>
  <c r="F58" i="180"/>
  <c r="F57" i="180"/>
  <c r="F56" i="180"/>
  <c r="F55" i="180"/>
  <c r="F54" i="180"/>
  <c r="F53" i="180"/>
  <c r="F52" i="180"/>
  <c r="F51" i="180"/>
  <c r="F50" i="180"/>
  <c r="F49" i="180"/>
  <c r="F48" i="180"/>
  <c r="F47" i="180"/>
  <c r="F46" i="180"/>
  <c r="F45" i="180"/>
  <c r="F44" i="180"/>
  <c r="F43" i="180"/>
  <c r="F42" i="180"/>
  <c r="F41" i="180"/>
  <c r="F40" i="180"/>
  <c r="F39" i="180"/>
  <c r="F38" i="180"/>
  <c r="F37" i="180"/>
  <c r="F36" i="180"/>
  <c r="F35" i="180"/>
  <c r="F34" i="180"/>
  <c r="F33" i="180"/>
  <c r="F32" i="180"/>
  <c r="F31" i="180"/>
  <c r="F30" i="180"/>
  <c r="F29" i="180"/>
  <c r="F28" i="180"/>
  <c r="F27" i="180"/>
  <c r="F26" i="180"/>
  <c r="F25" i="180"/>
  <c r="F24" i="180"/>
  <c r="F23" i="180"/>
  <c r="F22" i="180"/>
  <c r="F21" i="180"/>
  <c r="F20" i="180"/>
  <c r="F19" i="180"/>
  <c r="F18" i="180"/>
  <c r="F17" i="180"/>
  <c r="F16" i="180"/>
  <c r="F15" i="180"/>
  <c r="F14" i="180"/>
  <c r="F13" i="180"/>
  <c r="F12" i="180"/>
  <c r="F59" i="180" l="1"/>
  <c r="N12" i="180"/>
  <c r="N13" i="180" s="1"/>
  <c r="N14" i="180" s="1"/>
  <c r="N15" i="180" s="1"/>
  <c r="N16" i="180" s="1"/>
  <c r="N17" i="180" s="1"/>
  <c r="N18" i="180" s="1"/>
  <c r="N19" i="180" s="1"/>
  <c r="N20" i="180" s="1"/>
  <c r="N21" i="180" s="1"/>
  <c r="N22" i="180" s="1"/>
  <c r="N23" i="180" s="1"/>
  <c r="N24" i="180" s="1"/>
  <c r="N25" i="180" s="1"/>
  <c r="N26" i="180" s="1"/>
  <c r="N27" i="180" s="1"/>
  <c r="N28" i="180" s="1"/>
  <c r="N29" i="180" s="1"/>
  <c r="N30" i="180" s="1"/>
  <c r="N31" i="180" s="1"/>
  <c r="N32" i="180" s="1"/>
  <c r="N33" i="180" s="1"/>
  <c r="N34" i="180" s="1"/>
  <c r="N35" i="180" s="1"/>
  <c r="N36" i="180" s="1"/>
  <c r="N37" i="180" s="1"/>
  <c r="N38" i="180" s="1"/>
  <c r="N39" i="180" s="1"/>
  <c r="N40" i="180" s="1"/>
  <c r="N41" i="180" s="1"/>
  <c r="N42" i="180" s="1"/>
  <c r="N43" i="180" s="1"/>
  <c r="N44" i="180" s="1"/>
  <c r="N45" i="180" s="1"/>
  <c r="N46" i="180" s="1"/>
  <c r="N47" i="180" s="1"/>
  <c r="N48" i="180" s="1"/>
  <c r="N49" i="180" s="1"/>
  <c r="N50" i="180" s="1"/>
  <c r="N51" i="180" s="1"/>
  <c r="N52" i="180" s="1"/>
  <c r="N53" i="180" s="1"/>
  <c r="N54" i="180" s="1"/>
  <c r="N55" i="180" s="1"/>
  <c r="N56" i="180" s="1"/>
  <c r="N57" i="180" s="1"/>
  <c r="N58" i="180" s="1"/>
  <c r="H12" i="180"/>
  <c r="H13" i="180" s="1"/>
  <c r="H14" i="180" s="1"/>
  <c r="H15" i="180" s="1"/>
  <c r="H16" i="180" s="1"/>
  <c r="H17" i="180" s="1"/>
  <c r="H18" i="180" s="1"/>
  <c r="H19" i="180" s="1"/>
  <c r="H20" i="180" s="1"/>
  <c r="H21" i="180" s="1"/>
  <c r="H22" i="180" s="1"/>
  <c r="H23" i="180" s="1"/>
  <c r="H24" i="180" s="1"/>
  <c r="H25" i="180" s="1"/>
  <c r="H26" i="180" s="1"/>
  <c r="H27" i="180" s="1"/>
  <c r="H28" i="180" s="1"/>
  <c r="H29" i="180" s="1"/>
  <c r="H30" i="180" s="1"/>
  <c r="H31" i="180" s="1"/>
  <c r="H32" i="180" s="1"/>
  <c r="H33" i="180" s="1"/>
  <c r="H34" i="180" s="1"/>
  <c r="H35" i="180" s="1"/>
  <c r="H36" i="180" s="1"/>
  <c r="H37" i="180" s="1"/>
  <c r="H38" i="180" s="1"/>
  <c r="H39" i="180" s="1"/>
  <c r="H40" i="180" s="1"/>
  <c r="H41" i="180" s="1"/>
  <c r="H42" i="180" s="1"/>
  <c r="H43" i="180" s="1"/>
  <c r="H44" i="180" s="1"/>
  <c r="H45" i="180" s="1"/>
  <c r="H46" i="180" s="1"/>
  <c r="H47" i="180" s="1"/>
  <c r="H48" i="180" s="1"/>
  <c r="H49" i="180" s="1"/>
  <c r="H50" i="180" s="1"/>
  <c r="H51" i="180" s="1"/>
  <c r="H52" i="180" s="1"/>
  <c r="H53" i="180" s="1"/>
  <c r="H54" i="180" s="1"/>
  <c r="H55" i="180" s="1"/>
  <c r="H56" i="180" s="1"/>
  <c r="H57" i="180" s="1"/>
  <c r="H58" i="180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<sst xmlns="http://schemas.openxmlformats.org/spreadsheetml/2006/main" count="62" uniqueCount="60">
  <si>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</si>
  <si>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</si>
  <si>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</si>
  <si>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</si>
  <si>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</si>
  <si>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</si>
  <si>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</si>
  <si>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</si>
  <si>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</si>
  <si>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</si>
  <si>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</si>
  <si>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</si>
  <si>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</si>
  <si>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</si>
  <si>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</si>
  <si>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</si>
  <si>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</si>
  <si>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</si>
  <si>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</si>
  <si>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</si>
  <si>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</si>
  <si>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</si>
  <si>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</si>
  <si>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</si>
  <si>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</si>
  <si>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</si>
  <si>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</si>
  <si>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</si>
  <si>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</si>
  <si>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</si>
  <si>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</si>
  <si>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</si>
  <si>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</si>
  <si>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</si>
  <si>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</si>
  <si>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</si>
  <si>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</si>
  <si>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</si>
  <si>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</si>
  <si>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</si>
  <si>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</si>
  <si>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</si>
  <si>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</si>
  <si>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</si>
  <si>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</si>
  <si>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</si>
  <si>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</si>
  <si>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</si>
  <si>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</si>
  <si>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</si>
  <si>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</si>
  <si>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</si>
  <si>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</si>
  <si>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</si>
  <si>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</si>
  <si>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</si>
  <si>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</si>
  <si>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</si>
  <si>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IV.62. </t>
    </r>
    <r>
      <rPr>
        <b/>
        <sz val="14"/>
        <rFont val="Times New Roman"/>
        <family val="1"/>
      </rPr>
      <t xml:space="preserve">Total pagos a cuenta.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</si>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</sst>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58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5" t="s">
        <v>49</v>
      </c>
      <c r="E7" s="45"/>
      <c r="F7" s="45"/>
      <c r="G7" s="45"/>
      <c r="H7" s="45"/>
      <c r="I7" s="22"/>
      <c r="J7" s="45" t="s">
        <v>0</v>
      </c>
      <c r="K7" s="45"/>
      <c r="L7" s="45"/>
      <c r="M7" s="45"/>
      <c r="N7" s="45"/>
      <c r="O7" s="22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6" t="s">
        <v>54</v>
      </c>
      <c r="K9" s="7"/>
      <c r="L9" s="43" t="s">
        <v>50</v>
      </c>
      <c r="M9" s="8"/>
      <c r="N9" s="44" t="s">
        <v>51</v>
      </c>
      <c r="O9" s="22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1"/>
      <c r="J10" s="37" t="s">
        <v>55</v>
      </c>
      <c r="K10" s="7"/>
      <c r="L10" s="43"/>
      <c r="M10" s="8"/>
      <c r="N10" s="44"/>
      <c r="O10" s="22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263652</v>
      </c>
      <c r="E12" s="10"/>
      <c r="F12" s="23">
        <f>+D12/D$59*100</f>
        <v>1.4283650174417404</v>
      </c>
      <c r="G12" s="24"/>
      <c r="H12" s="23">
        <f>+F12</f>
        <v>1.4283650174417404</v>
      </c>
      <c r="I12" s="24"/>
      <c r="J12" s="11">
        <v>42.009607289999998</v>
      </c>
      <c r="K12" s="10"/>
      <c r="L12" s="23">
        <f>+J12/J$59*100</f>
        <v>5.9448618914476718E-2</v>
      </c>
      <c r="M12" s="24"/>
      <c r="N12" s="23">
        <f>+L12</f>
        <v>5.9448618914476718E-2</v>
      </c>
      <c r="O12" s="24"/>
      <c r="P12" s="25">
        <f t="shared" ref="P12:P59" si="0">J12*1000/D12*1000</f>
        <v>159.33733592007647</v>
      </c>
      <c r="R12" s="6"/>
    </row>
    <row r="13" spans="2:21" ht="15" customHeight="1" x14ac:dyDescent="0.2">
      <c r="B13" s="9" t="s">
        <v>3</v>
      </c>
      <c r="C13" s="9"/>
      <c r="D13" s="10">
        <v>1075971</v>
      </c>
      <c r="E13" s="10"/>
      <c r="F13" s="23">
        <f>+D13/D$59*100</f>
        <v>5.8291965779960204</v>
      </c>
      <c r="G13" s="24"/>
      <c r="H13" s="26">
        <f t="shared" ref="H13:H58" si="1">+H12+F13</f>
        <v>7.2575615954377604</v>
      </c>
      <c r="I13" s="24"/>
      <c r="J13" s="11">
        <v>158.27436084000001</v>
      </c>
      <c r="K13" s="10"/>
      <c r="L13" s="23">
        <f>+J13/J$59*100</f>
        <v>0.22397715114440767</v>
      </c>
      <c r="M13" s="24"/>
      <c r="N13" s="26">
        <f t="shared" ref="N13:N58" si="2">+N12+L13</f>
        <v>0.28342577005888436</v>
      </c>
      <c r="O13" s="24"/>
      <c r="P13" s="25">
        <f t="shared" si="0"/>
        <v>147.09909545889249</v>
      </c>
      <c r="R13" s="6"/>
    </row>
    <row r="14" spans="2:21" ht="15" customHeight="1" x14ac:dyDescent="0.2">
      <c r="B14" s="9" t="s">
        <v>4</v>
      </c>
      <c r="C14" s="9"/>
      <c r="D14" s="10">
        <v>726137</v>
      </c>
      <c r="E14" s="10"/>
      <c r="F14" s="23">
        <f t="shared" ref="F14:F58" si="3">+D14/D$59*100</f>
        <v>3.93393066872276</v>
      </c>
      <c r="G14" s="24"/>
      <c r="H14" s="26">
        <f t="shared" si="1"/>
        <v>11.191492264160519</v>
      </c>
      <c r="I14" s="24"/>
      <c r="J14" s="11">
        <v>172.28750965999998</v>
      </c>
      <c r="K14" s="10"/>
      <c r="L14" s="23">
        <f t="shared" ref="L14:L58" si="4">+J14/J$59*100</f>
        <v>0.24380743278073061</v>
      </c>
      <c r="M14" s="24"/>
      <c r="N14" s="26">
        <f t="shared" si="2"/>
        <v>0.52723320283961495</v>
      </c>
      <c r="O14" s="24"/>
      <c r="P14" s="25">
        <f t="shared" si="0"/>
        <v>237.26584605935241</v>
      </c>
      <c r="R14" s="6"/>
    </row>
    <row r="15" spans="2:21" ht="15" customHeight="1" x14ac:dyDescent="0.2">
      <c r="B15" s="9" t="s">
        <v>5</v>
      </c>
      <c r="C15" s="9"/>
      <c r="D15" s="10">
        <v>771056</v>
      </c>
      <c r="E15" s="10"/>
      <c r="F15" s="23">
        <f t="shared" si="3"/>
        <v>4.1772845147715874</v>
      </c>
      <c r="G15" s="24"/>
      <c r="H15" s="26">
        <f t="shared" si="1"/>
        <v>15.368776778932107</v>
      </c>
      <c r="I15" s="24"/>
      <c r="J15" s="11">
        <v>234.75183136999999</v>
      </c>
      <c r="K15" s="10"/>
      <c r="L15" s="23">
        <f t="shared" si="4"/>
        <v>0.33220191910512459</v>
      </c>
      <c r="M15" s="24"/>
      <c r="N15" s="26">
        <f t="shared" si="2"/>
        <v>0.85943512194473959</v>
      </c>
      <c r="O15" s="24"/>
      <c r="P15" s="25">
        <f t="shared" si="0"/>
        <v>304.45497002811726</v>
      </c>
      <c r="R15" s="6"/>
    </row>
    <row r="16" spans="2:21" ht="15" customHeight="1" x14ac:dyDescent="0.2">
      <c r="B16" s="12" t="s">
        <v>6</v>
      </c>
      <c r="C16" s="12"/>
      <c r="D16" s="13">
        <v>1013241</v>
      </c>
      <c r="E16" s="13"/>
      <c r="F16" s="27">
        <f t="shared" si="3"/>
        <v>5.4893495920292148</v>
      </c>
      <c r="G16" s="28"/>
      <c r="H16" s="29">
        <f t="shared" si="1"/>
        <v>20.858126370961322</v>
      </c>
      <c r="I16" s="28"/>
      <c r="J16" s="14">
        <v>337.19580055</v>
      </c>
      <c r="K16" s="13"/>
      <c r="L16" s="27">
        <f t="shared" si="4"/>
        <v>0.47717238840341586</v>
      </c>
      <c r="M16" s="28"/>
      <c r="N16" s="29">
        <f t="shared" si="2"/>
        <v>1.3366075103481554</v>
      </c>
      <c r="O16" s="28"/>
      <c r="P16" s="30">
        <f t="shared" si="0"/>
        <v>332.78933693958294</v>
      </c>
      <c r="R16" s="6"/>
    </row>
    <row r="17" spans="2:18" ht="15" customHeight="1" x14ac:dyDescent="0.2">
      <c r="B17" s="9" t="s">
        <v>7</v>
      </c>
      <c r="C17" s="9"/>
      <c r="D17" s="10">
        <v>856177</v>
      </c>
      <c r="E17" s="10"/>
      <c r="F17" s="23">
        <f t="shared" si="3"/>
        <v>4.6384373171385658</v>
      </c>
      <c r="G17" s="24"/>
      <c r="H17" s="26">
        <f t="shared" si="1"/>
        <v>25.49656368809989</v>
      </c>
      <c r="I17" s="24"/>
      <c r="J17" s="11">
        <v>401.12499623000002</v>
      </c>
      <c r="K17" s="10"/>
      <c r="L17" s="23">
        <f t="shared" si="4"/>
        <v>0.56763984660300748</v>
      </c>
      <c r="M17" s="24"/>
      <c r="N17" s="26">
        <f t="shared" si="2"/>
        <v>1.9042473569511629</v>
      </c>
      <c r="O17" s="24"/>
      <c r="P17" s="25">
        <f t="shared" si="0"/>
        <v>468.50709167613712</v>
      </c>
      <c r="R17" s="6"/>
    </row>
    <row r="18" spans="2:18" ht="15" customHeight="1" x14ac:dyDescent="0.2">
      <c r="B18" s="9" t="s">
        <v>8</v>
      </c>
      <c r="C18" s="9"/>
      <c r="D18" s="10">
        <v>859865</v>
      </c>
      <c r="E18" s="10"/>
      <c r="F18" s="23">
        <f t="shared" si="3"/>
        <v>4.6584174810831787</v>
      </c>
      <c r="G18" s="24"/>
      <c r="H18" s="26">
        <f t="shared" si="1"/>
        <v>30.154981169183067</v>
      </c>
      <c r="I18" s="24"/>
      <c r="J18" s="11">
        <v>492.60328670999996</v>
      </c>
      <c r="K18" s="10"/>
      <c r="L18" s="23">
        <f t="shared" si="4"/>
        <v>0.69709256898034433</v>
      </c>
      <c r="M18" s="24"/>
      <c r="N18" s="26">
        <f t="shared" si="2"/>
        <v>2.6013399259315073</v>
      </c>
      <c r="O18" s="24"/>
      <c r="P18" s="25">
        <f t="shared" si="0"/>
        <v>572.88444896582598</v>
      </c>
      <c r="R18" s="6"/>
    </row>
    <row r="19" spans="2:18" ht="15" customHeight="1" x14ac:dyDescent="0.2">
      <c r="B19" s="9" t="s">
        <v>9</v>
      </c>
      <c r="C19" s="9"/>
      <c r="D19" s="10">
        <v>818752</v>
      </c>
      <c r="E19" s="10"/>
      <c r="F19" s="23">
        <f t="shared" si="3"/>
        <v>4.4356830775433522</v>
      </c>
      <c r="G19" s="24"/>
      <c r="H19" s="26">
        <f t="shared" si="1"/>
        <v>34.590664246726419</v>
      </c>
      <c r="I19" s="24"/>
      <c r="J19" s="11">
        <v>631.08255021000002</v>
      </c>
      <c r="K19" s="10"/>
      <c r="L19" s="23">
        <f t="shared" si="4"/>
        <v>0.89305728977716448</v>
      </c>
      <c r="M19" s="24"/>
      <c r="N19" s="26">
        <f t="shared" si="2"/>
        <v>3.4943972157086716</v>
      </c>
      <c r="O19" s="24"/>
      <c r="P19" s="25">
        <f t="shared" si="0"/>
        <v>770.7859647487885</v>
      </c>
      <c r="R19" s="6"/>
    </row>
    <row r="20" spans="2:18" ht="15" customHeight="1" x14ac:dyDescent="0.2">
      <c r="B20" s="9" t="s">
        <v>10</v>
      </c>
      <c r="C20" s="9"/>
      <c r="D20" s="10">
        <v>911978</v>
      </c>
      <c r="E20" s="10"/>
      <c r="F20" s="23">
        <f t="shared" si="3"/>
        <v>4.9407456490998873</v>
      </c>
      <c r="G20" s="24"/>
      <c r="H20" s="26">
        <f t="shared" si="1"/>
        <v>39.531409895826307</v>
      </c>
      <c r="I20" s="24"/>
      <c r="J20" s="11">
        <v>948.93306802999996</v>
      </c>
      <c r="K20" s="10"/>
      <c r="L20" s="23">
        <f t="shared" si="4"/>
        <v>1.3428537893066479</v>
      </c>
      <c r="M20" s="24"/>
      <c r="N20" s="26">
        <f t="shared" si="2"/>
        <v>4.8372510050153199</v>
      </c>
      <c r="O20" s="24"/>
      <c r="P20" s="25">
        <f t="shared" si="0"/>
        <v>1040.5218854292536</v>
      </c>
      <c r="R20" s="6"/>
    </row>
    <row r="21" spans="2:18" ht="15" customHeight="1" x14ac:dyDescent="0.2">
      <c r="B21" s="12" t="s">
        <v>11</v>
      </c>
      <c r="C21" s="12"/>
      <c r="D21" s="13">
        <v>927459</v>
      </c>
      <c r="E21" s="13"/>
      <c r="F21" s="27">
        <f t="shared" si="3"/>
        <v>5.0246157461786716</v>
      </c>
      <c r="G21" s="28"/>
      <c r="H21" s="29">
        <f t="shared" si="1"/>
        <v>44.556025642004983</v>
      </c>
      <c r="I21" s="28"/>
      <c r="J21" s="14">
        <v>1254.15129353</v>
      </c>
      <c r="K21" s="13"/>
      <c r="L21" s="27">
        <f t="shared" si="4"/>
        <v>1.7747740843059665</v>
      </c>
      <c r="M21" s="28"/>
      <c r="N21" s="29">
        <f t="shared" si="2"/>
        <v>6.6120250893212864</v>
      </c>
      <c r="O21" s="28"/>
      <c r="P21" s="30">
        <f t="shared" si="0"/>
        <v>1352.2444588170472</v>
      </c>
      <c r="R21" s="6"/>
    </row>
    <row r="22" spans="2:18" ht="15" customHeight="1" x14ac:dyDescent="0.2">
      <c r="B22" s="9" t="s">
        <v>12</v>
      </c>
      <c r="C22" s="9"/>
      <c r="D22" s="10">
        <v>893891</v>
      </c>
      <c r="E22" s="10"/>
      <c r="F22" s="23">
        <f t="shared" si="3"/>
        <v>4.8427572474550349</v>
      </c>
      <c r="G22" s="24"/>
      <c r="H22" s="26">
        <f t="shared" si="1"/>
        <v>49.398782889460016</v>
      </c>
      <c r="I22" s="24"/>
      <c r="J22" s="11">
        <v>1498.10072016</v>
      </c>
      <c r="K22" s="10"/>
      <c r="L22" s="23">
        <f t="shared" si="4"/>
        <v>2.1199917007911404</v>
      </c>
      <c r="M22" s="24"/>
      <c r="N22" s="26">
        <f t="shared" si="2"/>
        <v>8.7320167901124268</v>
      </c>
      <c r="O22" s="24"/>
      <c r="P22" s="25">
        <f t="shared" si="0"/>
        <v>1675.9322111532615</v>
      </c>
      <c r="R22" s="6"/>
    </row>
    <row r="23" spans="2:18" ht="15" customHeight="1" x14ac:dyDescent="0.2">
      <c r="B23" s="9" t="s">
        <v>13</v>
      </c>
      <c r="C23" s="9"/>
      <c r="D23" s="10">
        <v>823142</v>
      </c>
      <c r="E23" s="10"/>
      <c r="F23" s="23">
        <f t="shared" si="3"/>
        <v>4.4594664071845802</v>
      </c>
      <c r="G23" s="24"/>
      <c r="H23" s="26">
        <f t="shared" si="1"/>
        <v>53.858249296644594</v>
      </c>
      <c r="I23" s="24"/>
      <c r="J23" s="11">
        <v>1649.9691255400001</v>
      </c>
      <c r="K23" s="10"/>
      <c r="L23" s="23">
        <f t="shared" si="4"/>
        <v>2.3349036587692384</v>
      </c>
      <c r="M23" s="24"/>
      <c r="N23" s="26">
        <f t="shared" si="2"/>
        <v>11.066920448881666</v>
      </c>
      <c r="O23" s="24"/>
      <c r="P23" s="25">
        <f t="shared" si="0"/>
        <v>2004.4769013608832</v>
      </c>
      <c r="R23" s="6"/>
    </row>
    <row r="24" spans="2:18" ht="15" customHeight="1" x14ac:dyDescent="0.2">
      <c r="B24" s="9" t="s">
        <v>14</v>
      </c>
      <c r="C24" s="9"/>
      <c r="D24" s="10">
        <v>758881</v>
      </c>
      <c r="E24" s="10"/>
      <c r="F24" s="23">
        <f t="shared" si="3"/>
        <v>4.1113250527255829</v>
      </c>
      <c r="G24" s="24"/>
      <c r="H24" s="26">
        <f t="shared" si="1"/>
        <v>57.969574349370177</v>
      </c>
      <c r="I24" s="24"/>
      <c r="J24" s="11">
        <v>1782.3856836199998</v>
      </c>
      <c r="K24" s="10"/>
      <c r="L24" s="23">
        <f t="shared" si="4"/>
        <v>2.5222889262610968</v>
      </c>
      <c r="M24" s="24"/>
      <c r="N24" s="26">
        <f t="shared" si="2"/>
        <v>13.589209375142762</v>
      </c>
      <c r="O24" s="24"/>
      <c r="P24" s="25">
        <f t="shared" si="0"/>
        <v>2348.7024759086075</v>
      </c>
      <c r="R24" s="6"/>
    </row>
    <row r="25" spans="2:18" ht="15" customHeight="1" x14ac:dyDescent="0.2">
      <c r="B25" s="9" t="s">
        <v>15</v>
      </c>
      <c r="C25" s="9"/>
      <c r="D25" s="10">
        <v>720816</v>
      </c>
      <c r="E25" s="10"/>
      <c r="F25" s="23">
        <f t="shared" si="3"/>
        <v>3.9051035395608058</v>
      </c>
      <c r="G25" s="24"/>
      <c r="H25" s="26">
        <f t="shared" si="1"/>
        <v>61.874677888930982</v>
      </c>
      <c r="I25" s="24"/>
      <c r="J25" s="11">
        <v>1976.7708200100001</v>
      </c>
      <c r="K25" s="10"/>
      <c r="L25" s="23">
        <f t="shared" si="4"/>
        <v>2.7973671438724881</v>
      </c>
      <c r="M25" s="24"/>
      <c r="N25" s="26">
        <f t="shared" si="2"/>
        <v>16.38657651901525</v>
      </c>
      <c r="O25" s="24"/>
      <c r="P25" s="25">
        <f t="shared" si="0"/>
        <v>2742.4069665628954</v>
      </c>
      <c r="R25" s="6"/>
    </row>
    <row r="26" spans="2:18" ht="15" customHeight="1" x14ac:dyDescent="0.2">
      <c r="B26" s="12" t="s">
        <v>16</v>
      </c>
      <c r="C26" s="12"/>
      <c r="D26" s="13">
        <v>683608</v>
      </c>
      <c r="E26" s="13"/>
      <c r="F26" s="27">
        <f t="shared" si="3"/>
        <v>3.7035249224102729</v>
      </c>
      <c r="G26" s="28"/>
      <c r="H26" s="29">
        <f t="shared" si="1"/>
        <v>65.578202811341257</v>
      </c>
      <c r="I26" s="28"/>
      <c r="J26" s="14">
        <v>2155.6290519999998</v>
      </c>
      <c r="K26" s="13"/>
      <c r="L26" s="27">
        <f t="shared" si="4"/>
        <v>3.0504729346476762</v>
      </c>
      <c r="M26" s="28"/>
      <c r="N26" s="29">
        <f t="shared" si="2"/>
        <v>19.437049453662926</v>
      </c>
      <c r="O26" s="28"/>
      <c r="P26" s="30">
        <f t="shared" si="0"/>
        <v>3153.3116230354231</v>
      </c>
      <c r="R26" s="6"/>
    </row>
    <row r="27" spans="2:18" ht="15" customHeight="1" x14ac:dyDescent="0.2">
      <c r="B27" s="9" t="s">
        <v>17</v>
      </c>
      <c r="C27" s="9"/>
      <c r="D27" s="10">
        <v>601928</v>
      </c>
      <c r="E27" s="10"/>
      <c r="F27" s="23">
        <f t="shared" si="3"/>
        <v>3.2610141330946552</v>
      </c>
      <c r="G27" s="24"/>
      <c r="H27" s="26">
        <f t="shared" si="1"/>
        <v>68.839216944435918</v>
      </c>
      <c r="I27" s="24"/>
      <c r="J27" s="11">
        <v>2144.2938537599998</v>
      </c>
      <c r="K27" s="10"/>
      <c r="L27" s="23">
        <f t="shared" si="4"/>
        <v>3.0344322733808853</v>
      </c>
      <c r="M27" s="24"/>
      <c r="N27" s="26">
        <f t="shared" si="2"/>
        <v>22.471481727043813</v>
      </c>
      <c r="O27" s="24"/>
      <c r="P27" s="25">
        <f t="shared" si="0"/>
        <v>3562.3759880915986</v>
      </c>
      <c r="R27" s="6"/>
    </row>
    <row r="28" spans="2:18" ht="15" customHeight="1" x14ac:dyDescent="0.2">
      <c r="B28" s="9" t="s">
        <v>18</v>
      </c>
      <c r="C28" s="9"/>
      <c r="D28" s="10">
        <v>560125</v>
      </c>
      <c r="E28" s="10"/>
      <c r="F28" s="23">
        <f t="shared" si="3"/>
        <v>3.0345415752376423</v>
      </c>
      <c r="G28" s="24"/>
      <c r="H28" s="26">
        <f t="shared" si="1"/>
        <v>71.873758519673558</v>
      </c>
      <c r="I28" s="24"/>
      <c r="J28" s="11">
        <v>2242.22830423</v>
      </c>
      <c r="K28" s="10"/>
      <c r="L28" s="23">
        <f t="shared" si="4"/>
        <v>3.1730212343392425</v>
      </c>
      <c r="M28" s="24"/>
      <c r="N28" s="26">
        <f t="shared" si="2"/>
        <v>25.644502961383054</v>
      </c>
      <c r="O28" s="24"/>
      <c r="P28" s="25">
        <f t="shared" si="0"/>
        <v>4003.0855688105335</v>
      </c>
      <c r="R28" s="6"/>
    </row>
    <row r="29" spans="2:18" ht="15" customHeight="1" x14ac:dyDescent="0.2">
      <c r="B29" s="9" t="s">
        <v>19</v>
      </c>
      <c r="C29" s="9"/>
      <c r="D29" s="10">
        <v>502726</v>
      </c>
      <c r="E29" s="10"/>
      <c r="F29" s="23">
        <f t="shared" si="3"/>
        <v>2.7235758945823147</v>
      </c>
      <c r="G29" s="24"/>
      <c r="H29" s="26">
        <f t="shared" si="1"/>
        <v>74.597334414255869</v>
      </c>
      <c r="I29" s="24"/>
      <c r="J29" s="11">
        <v>2230.99110423</v>
      </c>
      <c r="K29" s="10"/>
      <c r="L29" s="23">
        <f t="shared" si="4"/>
        <v>3.1571192523032248</v>
      </c>
      <c r="M29" s="24"/>
      <c r="N29" s="26">
        <f t="shared" si="2"/>
        <v>28.801622213686279</v>
      </c>
      <c r="O29" s="24"/>
      <c r="P29" s="25">
        <f t="shared" si="0"/>
        <v>4437.7873916009921</v>
      </c>
      <c r="R29" s="6"/>
    </row>
    <row r="30" spans="2:18" ht="15" customHeight="1" x14ac:dyDescent="0.2">
      <c r="B30" s="9" t="s">
        <v>20</v>
      </c>
      <c r="C30" s="9"/>
      <c r="D30" s="10">
        <v>453653</v>
      </c>
      <c r="E30" s="10"/>
      <c r="F30" s="23">
        <f t="shared" si="3"/>
        <v>2.4577172760210346</v>
      </c>
      <c r="G30" s="24"/>
      <c r="H30" s="26">
        <f t="shared" si="1"/>
        <v>77.055051690276898</v>
      </c>
      <c r="I30" s="24"/>
      <c r="J30" s="11">
        <v>2204.9401460700001</v>
      </c>
      <c r="K30" s="10"/>
      <c r="L30" s="23">
        <f t="shared" si="4"/>
        <v>3.12025403065714</v>
      </c>
      <c r="M30" s="24"/>
      <c r="N30" s="26">
        <f t="shared" si="2"/>
        <v>31.921876244343419</v>
      </c>
      <c r="O30" s="24"/>
      <c r="P30" s="25">
        <f t="shared" si="0"/>
        <v>4860.411252807763</v>
      </c>
      <c r="R30" s="6"/>
    </row>
    <row r="31" spans="2:18" ht="15" customHeight="1" x14ac:dyDescent="0.2">
      <c r="B31" s="12" t="s">
        <v>21</v>
      </c>
      <c r="C31" s="12"/>
      <c r="D31" s="13">
        <v>416338</v>
      </c>
      <c r="E31" s="13"/>
      <c r="F31" s="27">
        <f t="shared" si="3"/>
        <v>2.2555589740705906</v>
      </c>
      <c r="G31" s="28"/>
      <c r="H31" s="29">
        <f t="shared" si="1"/>
        <v>79.310610664347493</v>
      </c>
      <c r="I31" s="28"/>
      <c r="J31" s="14">
        <v>2207.5162593300001</v>
      </c>
      <c r="K31" s="13"/>
      <c r="L31" s="27">
        <f t="shared" si="4"/>
        <v>3.1238995390385225</v>
      </c>
      <c r="M31" s="28"/>
      <c r="N31" s="29">
        <f t="shared" si="2"/>
        <v>35.045775783381941</v>
      </c>
      <c r="O31" s="28"/>
      <c r="P31" s="30">
        <f t="shared" si="0"/>
        <v>5302.2214146438719</v>
      </c>
      <c r="R31" s="6"/>
    </row>
    <row r="32" spans="2:18" ht="15" customHeight="1" x14ac:dyDescent="0.2">
      <c r="B32" s="9" t="s">
        <v>22</v>
      </c>
      <c r="C32" s="9"/>
      <c r="D32" s="10">
        <v>399149</v>
      </c>
      <c r="E32" s="10"/>
      <c r="F32" s="23">
        <f t="shared" si="3"/>
        <v>2.1624355906530321</v>
      </c>
      <c r="G32" s="24"/>
      <c r="H32" s="26">
        <f t="shared" si="1"/>
        <v>81.473046255000526</v>
      </c>
      <c r="I32" s="24"/>
      <c r="J32" s="11">
        <v>2293.41693975</v>
      </c>
      <c r="K32" s="10"/>
      <c r="L32" s="23">
        <f t="shared" si="4"/>
        <v>3.2454592760655911</v>
      </c>
      <c r="M32" s="24"/>
      <c r="N32" s="26">
        <f t="shared" si="2"/>
        <v>38.29123505944753</v>
      </c>
      <c r="O32" s="24"/>
      <c r="P32" s="25">
        <f t="shared" si="0"/>
        <v>5745.7664675346796</v>
      </c>
      <c r="R32" s="6"/>
    </row>
    <row r="33" spans="2:18" ht="15" customHeight="1" x14ac:dyDescent="0.2">
      <c r="B33" s="9" t="s">
        <v>23</v>
      </c>
      <c r="C33" s="9"/>
      <c r="D33" s="10">
        <v>681782</v>
      </c>
      <c r="E33" s="10"/>
      <c r="F33" s="23">
        <f t="shared" si="3"/>
        <v>3.6936323575071102</v>
      </c>
      <c r="G33" s="24"/>
      <c r="H33" s="26">
        <f t="shared" si="1"/>
        <v>85.166678612507638</v>
      </c>
      <c r="I33" s="24"/>
      <c r="J33" s="11">
        <v>4336.3274058100005</v>
      </c>
      <c r="K33" s="10"/>
      <c r="L33" s="23">
        <f t="shared" si="4"/>
        <v>6.1364219297942455</v>
      </c>
      <c r="M33" s="24"/>
      <c r="N33" s="26">
        <f t="shared" si="2"/>
        <v>44.427656989241775</v>
      </c>
      <c r="O33" s="24"/>
      <c r="P33" s="25">
        <f t="shared" si="0"/>
        <v>6360.2843809458163</v>
      </c>
      <c r="R33" s="6"/>
    </row>
    <row r="34" spans="2:18" ht="15" customHeight="1" x14ac:dyDescent="0.2">
      <c r="B34" s="9" t="s">
        <v>24</v>
      </c>
      <c r="C34" s="9"/>
      <c r="D34" s="10">
        <v>617595</v>
      </c>
      <c r="E34" s="10"/>
      <c r="F34" s="23">
        <f t="shared" si="3"/>
        <v>3.3458919065545931</v>
      </c>
      <c r="G34" s="24"/>
      <c r="H34" s="26">
        <f t="shared" si="1"/>
        <v>88.512570519062237</v>
      </c>
      <c r="I34" s="24"/>
      <c r="J34" s="11">
        <v>4429.6360670100003</v>
      </c>
      <c r="K34" s="10"/>
      <c r="L34" s="23">
        <f t="shared" si="4"/>
        <v>6.2684648456636172</v>
      </c>
      <c r="M34" s="24"/>
      <c r="N34" s="26">
        <f t="shared" si="2"/>
        <v>50.696121834905391</v>
      </c>
      <c r="O34" s="24"/>
      <c r="P34" s="25">
        <f t="shared" si="0"/>
        <v>7172.3962580817533</v>
      </c>
      <c r="R34" s="6"/>
    </row>
    <row r="35" spans="2:18" ht="15" customHeight="1" x14ac:dyDescent="0.2">
      <c r="B35" s="9" t="s">
        <v>25</v>
      </c>
      <c r="C35" s="9"/>
      <c r="D35" s="10">
        <v>400308</v>
      </c>
      <c r="E35" s="10"/>
      <c r="F35" s="23">
        <f t="shared" si="3"/>
        <v>2.1687146063829146</v>
      </c>
      <c r="G35" s="24"/>
      <c r="H35" s="26">
        <f t="shared" si="1"/>
        <v>90.681285125445157</v>
      </c>
      <c r="I35" s="24"/>
      <c r="J35" s="11">
        <v>3241.20826554</v>
      </c>
      <c r="K35" s="10"/>
      <c r="L35" s="23">
        <f t="shared" si="4"/>
        <v>4.58669736354347</v>
      </c>
      <c r="M35" s="24"/>
      <c r="N35" s="26">
        <f t="shared" si="2"/>
        <v>55.282819198448863</v>
      </c>
      <c r="O35" s="24"/>
      <c r="P35" s="25">
        <f t="shared" si="0"/>
        <v>8096.7861385233364</v>
      </c>
      <c r="R35" s="6"/>
    </row>
    <row r="36" spans="2:18" ht="15" customHeight="1" x14ac:dyDescent="0.2">
      <c r="B36" s="12" t="s">
        <v>26</v>
      </c>
      <c r="C36" s="12"/>
      <c r="D36" s="13">
        <v>288696</v>
      </c>
      <c r="E36" s="13"/>
      <c r="F36" s="27">
        <f t="shared" si="3"/>
        <v>1.5640437663107454</v>
      </c>
      <c r="G36" s="28"/>
      <c r="H36" s="29">
        <f t="shared" si="1"/>
        <v>92.245328891755904</v>
      </c>
      <c r="I36" s="28"/>
      <c r="J36" s="14">
        <v>2613.9699073199999</v>
      </c>
      <c r="K36" s="13"/>
      <c r="L36" s="27">
        <f t="shared" si="4"/>
        <v>3.6990800652204032</v>
      </c>
      <c r="M36" s="28"/>
      <c r="N36" s="29">
        <f t="shared" si="2"/>
        <v>58.981899263669263</v>
      </c>
      <c r="O36" s="28"/>
      <c r="P36" s="30">
        <f t="shared" si="0"/>
        <v>9054.4029266771977</v>
      </c>
      <c r="R36" s="6"/>
    </row>
    <row r="37" spans="2:18" ht="15" customHeight="1" x14ac:dyDescent="0.2">
      <c r="B37" s="9" t="s">
        <v>27</v>
      </c>
      <c r="C37" s="9"/>
      <c r="D37" s="10">
        <v>216352</v>
      </c>
      <c r="E37" s="10"/>
      <c r="F37" s="23">
        <f t="shared" si="3"/>
        <v>1.1721118301911437</v>
      </c>
      <c r="G37" s="24"/>
      <c r="H37" s="26">
        <f t="shared" si="1"/>
        <v>93.417440721947045</v>
      </c>
      <c r="I37" s="24"/>
      <c r="J37" s="11">
        <v>2173.1686589999999</v>
      </c>
      <c r="K37" s="10"/>
      <c r="L37" s="23">
        <f t="shared" si="4"/>
        <v>3.0752935763940918</v>
      </c>
      <c r="M37" s="24"/>
      <c r="N37" s="26">
        <f t="shared" si="2"/>
        <v>62.057192840063351</v>
      </c>
      <c r="O37" s="24"/>
      <c r="P37" s="25">
        <f t="shared" si="0"/>
        <v>10044.597040933293</v>
      </c>
      <c r="R37" s="6"/>
    </row>
    <row r="38" spans="2:18" ht="15" customHeight="1" x14ac:dyDescent="0.2">
      <c r="B38" s="9" t="s">
        <v>28</v>
      </c>
      <c r="C38" s="9"/>
      <c r="D38" s="10">
        <v>174451</v>
      </c>
      <c r="E38" s="10"/>
      <c r="F38" s="23">
        <f t="shared" si="3"/>
        <v>0.94510834606879168</v>
      </c>
      <c r="G38" s="24"/>
      <c r="H38" s="26">
        <f t="shared" si="1"/>
        <v>94.362549068015838</v>
      </c>
      <c r="I38" s="24"/>
      <c r="J38" s="11">
        <v>1934.98643225</v>
      </c>
      <c r="K38" s="10"/>
      <c r="L38" s="23">
        <f t="shared" si="4"/>
        <v>2.7382372375305577</v>
      </c>
      <c r="M38" s="24"/>
      <c r="N38" s="26">
        <f t="shared" si="2"/>
        <v>64.795430077593906</v>
      </c>
      <c r="O38" s="24"/>
      <c r="P38" s="25">
        <f t="shared" si="0"/>
        <v>11091.862083049107</v>
      </c>
      <c r="R38" s="6"/>
    </row>
    <row r="39" spans="2:18" ht="15" customHeight="1" x14ac:dyDescent="0.2">
      <c r="B39" s="9" t="s">
        <v>29</v>
      </c>
      <c r="C39" s="9"/>
      <c r="D39" s="10">
        <v>143162</v>
      </c>
      <c r="E39" s="10"/>
      <c r="F39" s="23">
        <f t="shared" si="3"/>
        <v>0.77559659182177432</v>
      </c>
      <c r="G39" s="24"/>
      <c r="H39" s="26">
        <f t="shared" si="1"/>
        <v>95.138145659837619</v>
      </c>
      <c r="I39" s="24"/>
      <c r="J39" s="11">
        <v>1737.35599196</v>
      </c>
      <c r="K39" s="10"/>
      <c r="L39" s="23">
        <f t="shared" si="4"/>
        <v>2.4585665267430006</v>
      </c>
      <c r="M39" s="24"/>
      <c r="N39" s="26">
        <f t="shared" si="2"/>
        <v>67.253996604336905</v>
      </c>
      <c r="O39" s="24"/>
      <c r="P39" s="25">
        <f t="shared" si="0"/>
        <v>12135.594584875875</v>
      </c>
      <c r="R39" s="6"/>
    </row>
    <row r="40" spans="2:18" ht="15" customHeight="1" x14ac:dyDescent="0.2">
      <c r="B40" s="9" t="s">
        <v>30</v>
      </c>
      <c r="C40" s="9"/>
      <c r="D40" s="10">
        <v>118303</v>
      </c>
      <c r="E40" s="10"/>
      <c r="F40" s="23">
        <f t="shared" si="3"/>
        <v>0.64092010171897129</v>
      </c>
      <c r="G40" s="24"/>
      <c r="H40" s="26">
        <f t="shared" si="1"/>
        <v>95.779065761556595</v>
      </c>
      <c r="I40" s="24"/>
      <c r="J40" s="11">
        <v>1560.1122594200001</v>
      </c>
      <c r="K40" s="10"/>
      <c r="L40" s="23">
        <f t="shared" si="4"/>
        <v>2.2077454457933077</v>
      </c>
      <c r="M40" s="24"/>
      <c r="N40" s="26">
        <f t="shared" si="2"/>
        <v>69.461742050130212</v>
      </c>
      <c r="O40" s="24"/>
      <c r="P40" s="25">
        <f t="shared" si="0"/>
        <v>13187.427701917955</v>
      </c>
      <c r="R40" s="6"/>
    </row>
    <row r="41" spans="2:18" ht="15" customHeight="1" x14ac:dyDescent="0.2">
      <c r="B41" s="12" t="s">
        <v>31</v>
      </c>
      <c r="C41" s="12"/>
      <c r="D41" s="13">
        <v>98675</v>
      </c>
      <c r="E41" s="13"/>
      <c r="F41" s="27">
        <f t="shared" si="3"/>
        <v>0.53458315543240231</v>
      </c>
      <c r="G41" s="28"/>
      <c r="H41" s="29">
        <f t="shared" si="1"/>
        <v>96.313648916988996</v>
      </c>
      <c r="I41" s="28"/>
      <c r="J41" s="14">
        <v>1409.3401311800001</v>
      </c>
      <c r="K41" s="13"/>
      <c r="L41" s="27">
        <f t="shared" si="4"/>
        <v>1.9943848510895819</v>
      </c>
      <c r="M41" s="28"/>
      <c r="N41" s="29">
        <f t="shared" si="2"/>
        <v>71.45612690121979</v>
      </c>
      <c r="O41" s="28"/>
      <c r="P41" s="30">
        <f t="shared" si="0"/>
        <v>14282.646376285786</v>
      </c>
      <c r="R41" s="6"/>
    </row>
    <row r="42" spans="2:18" ht="15" customHeight="1" x14ac:dyDescent="0.2">
      <c r="B42" s="9" t="s">
        <v>32</v>
      </c>
      <c r="C42" s="9"/>
      <c r="D42" s="10">
        <v>83004</v>
      </c>
      <c r="E42" s="10"/>
      <c r="F42" s="23">
        <f t="shared" si="3"/>
        <v>0.44968371151265385</v>
      </c>
      <c r="G42" s="24"/>
      <c r="H42" s="26">
        <f t="shared" si="1"/>
        <v>96.763332628501644</v>
      </c>
      <c r="I42" s="24"/>
      <c r="J42" s="11">
        <v>1279.5698069699999</v>
      </c>
      <c r="K42" s="10"/>
      <c r="L42" s="23">
        <f t="shared" si="4"/>
        <v>1.8107443210290972</v>
      </c>
      <c r="M42" s="24"/>
      <c r="N42" s="26">
        <f t="shared" si="2"/>
        <v>73.266871222248881</v>
      </c>
      <c r="O42" s="24"/>
      <c r="P42" s="25">
        <f t="shared" si="0"/>
        <v>15415.760770203846</v>
      </c>
      <c r="R42" s="6"/>
    </row>
    <row r="43" spans="2:18" ht="15" customHeight="1" x14ac:dyDescent="0.2">
      <c r="B43" s="9" t="s">
        <v>33</v>
      </c>
      <c r="C43" s="9"/>
      <c r="D43" s="10">
        <v>128670</v>
      </c>
      <c r="E43" s="10"/>
      <c r="F43" s="23">
        <f t="shared" si="3"/>
        <v>0.69708451593095722</v>
      </c>
      <c r="G43" s="24"/>
      <c r="H43" s="26">
        <f t="shared" si="1"/>
        <v>97.460417144432597</v>
      </c>
      <c r="I43" s="24"/>
      <c r="J43" s="11">
        <v>2197.9381235100004</v>
      </c>
      <c r="K43" s="10"/>
      <c r="L43" s="23">
        <f t="shared" si="4"/>
        <v>3.1103453312511578</v>
      </c>
      <c r="M43" s="24"/>
      <c r="N43" s="26">
        <f t="shared" si="2"/>
        <v>76.377216553500034</v>
      </c>
      <c r="O43" s="24"/>
      <c r="P43" s="25">
        <f t="shared" si="0"/>
        <v>17081.978110748427</v>
      </c>
      <c r="R43" s="6"/>
    </row>
    <row r="44" spans="2:18" ht="15" customHeight="1" x14ac:dyDescent="0.2">
      <c r="B44" s="9" t="s">
        <v>34</v>
      </c>
      <c r="C44" s="9"/>
      <c r="D44" s="10">
        <v>95843</v>
      </c>
      <c r="E44" s="10"/>
      <c r="F44" s="23">
        <f t="shared" si="3"/>
        <v>0.51924046988708117</v>
      </c>
      <c r="G44" s="24"/>
      <c r="H44" s="26">
        <f t="shared" si="1"/>
        <v>97.979657614319677</v>
      </c>
      <c r="I44" s="24"/>
      <c r="J44" s="11">
        <v>1854.0649309400001</v>
      </c>
      <c r="K44" s="10"/>
      <c r="L44" s="23">
        <f t="shared" si="4"/>
        <v>2.623723634483603</v>
      </c>
      <c r="M44" s="24"/>
      <c r="N44" s="26">
        <f t="shared" si="2"/>
        <v>79.00094018798363</v>
      </c>
      <c r="O44" s="24"/>
      <c r="P44" s="25">
        <f t="shared" si="0"/>
        <v>19344.81319386914</v>
      </c>
      <c r="R44" s="6"/>
    </row>
    <row r="45" spans="2:18" ht="15" customHeight="1" x14ac:dyDescent="0.2">
      <c r="B45" s="9" t="s">
        <v>35</v>
      </c>
      <c r="C45" s="9"/>
      <c r="D45" s="10">
        <v>71550</v>
      </c>
      <c r="E45" s="10"/>
      <c r="F45" s="23">
        <f t="shared" si="3"/>
        <v>0.38763034984736144</v>
      </c>
      <c r="G45" s="24"/>
      <c r="H45" s="26">
        <f t="shared" si="1"/>
        <v>98.367287964167033</v>
      </c>
      <c r="I45" s="24"/>
      <c r="J45" s="11">
        <v>1545.9514915299999</v>
      </c>
      <c r="K45" s="10"/>
      <c r="L45" s="23">
        <f t="shared" si="4"/>
        <v>2.1877062655168147</v>
      </c>
      <c r="M45" s="24"/>
      <c r="N45" s="26">
        <f t="shared" si="2"/>
        <v>81.188646453500439</v>
      </c>
      <c r="O45" s="24"/>
      <c r="P45" s="25">
        <f t="shared" si="0"/>
        <v>21606.589678965756</v>
      </c>
      <c r="R45" s="6"/>
    </row>
    <row r="46" spans="2:18" ht="15" customHeight="1" x14ac:dyDescent="0.2">
      <c r="B46" s="12" t="s">
        <v>36</v>
      </c>
      <c r="C46" s="12"/>
      <c r="D46" s="13">
        <v>53245</v>
      </c>
      <c r="E46" s="13"/>
      <c r="F46" s="27">
        <f t="shared" si="3"/>
        <v>0.28846090814287573</v>
      </c>
      <c r="G46" s="28"/>
      <c r="H46" s="29">
        <f t="shared" si="1"/>
        <v>98.655748872309914</v>
      </c>
      <c r="I46" s="28"/>
      <c r="J46" s="14">
        <v>1263.8625705499999</v>
      </c>
      <c r="K46" s="13"/>
      <c r="L46" s="27">
        <f t="shared" si="4"/>
        <v>1.7885167028158118</v>
      </c>
      <c r="M46" s="28"/>
      <c r="N46" s="29">
        <f t="shared" si="2"/>
        <v>82.977163156316252</v>
      </c>
      <c r="O46" s="28"/>
      <c r="P46" s="30">
        <f t="shared" si="0"/>
        <v>23736.737168748234</v>
      </c>
      <c r="R46" s="6"/>
    </row>
    <row r="47" spans="2:18" ht="15" customHeight="1" x14ac:dyDescent="0.2">
      <c r="B47" s="9" t="s">
        <v>37</v>
      </c>
      <c r="C47" s="9"/>
      <c r="D47" s="10">
        <v>40454</v>
      </c>
      <c r="E47" s="10"/>
      <c r="F47" s="23">
        <f t="shared" si="3"/>
        <v>0.21916419528616574</v>
      </c>
      <c r="G47" s="24"/>
      <c r="H47" s="26">
        <f t="shared" si="1"/>
        <v>98.874913067596083</v>
      </c>
      <c r="I47" s="24"/>
      <c r="J47" s="11">
        <v>1045.03839722</v>
      </c>
      <c r="K47" s="10"/>
      <c r="L47" s="23">
        <f t="shared" si="4"/>
        <v>1.4788543248800108</v>
      </c>
      <c r="M47" s="24"/>
      <c r="N47" s="26">
        <f t="shared" si="2"/>
        <v>84.456017481196255</v>
      </c>
      <c r="O47" s="24"/>
      <c r="P47" s="25">
        <f t="shared" si="0"/>
        <v>25832.758125772478</v>
      </c>
      <c r="R47" s="6"/>
    </row>
    <row r="48" spans="2:18" ht="15" customHeight="1" x14ac:dyDescent="0.2">
      <c r="B48" s="9" t="s">
        <v>38</v>
      </c>
      <c r="C48" s="9"/>
      <c r="D48" s="10">
        <v>31327</v>
      </c>
      <c r="E48" s="10"/>
      <c r="F48" s="23">
        <f t="shared" si="3"/>
        <v>0.1697176236152102</v>
      </c>
      <c r="G48" s="24"/>
      <c r="H48" s="26">
        <f t="shared" si="1"/>
        <v>99.044630691211296</v>
      </c>
      <c r="I48" s="24"/>
      <c r="J48" s="11">
        <v>873.71533598999997</v>
      </c>
      <c r="K48" s="10"/>
      <c r="L48" s="23">
        <f t="shared" si="4"/>
        <v>1.236411701981504</v>
      </c>
      <c r="M48" s="24"/>
      <c r="N48" s="26">
        <f t="shared" si="2"/>
        <v>85.692429183177765</v>
      </c>
      <c r="O48" s="24"/>
      <c r="P48" s="25">
        <f t="shared" si="0"/>
        <v>27890.169374341622</v>
      </c>
      <c r="R48" s="6"/>
    </row>
    <row r="49" spans="2:18" ht="15" customHeight="1" x14ac:dyDescent="0.2">
      <c r="B49" s="9" t="s">
        <v>39</v>
      </c>
      <c r="C49" s="9"/>
      <c r="D49" s="10">
        <v>73363</v>
      </c>
      <c r="E49" s="10"/>
      <c r="F49" s="23">
        <f t="shared" si="3"/>
        <v>0.39745248575614223</v>
      </c>
      <c r="G49" s="24"/>
      <c r="H49" s="26">
        <f t="shared" si="1"/>
        <v>99.442083176967444</v>
      </c>
      <c r="I49" s="24"/>
      <c r="J49" s="11">
        <v>2381.7777734000001</v>
      </c>
      <c r="K49" s="10"/>
      <c r="L49" s="23">
        <f t="shared" si="4"/>
        <v>3.3705004241620826</v>
      </c>
      <c r="M49" s="24"/>
      <c r="N49" s="26">
        <f t="shared" si="2"/>
        <v>89.062929607339854</v>
      </c>
      <c r="O49" s="24"/>
      <c r="P49" s="25">
        <f t="shared" si="0"/>
        <v>32465.653986341891</v>
      </c>
      <c r="R49" s="6"/>
    </row>
    <row r="50" spans="2:18" ht="15" customHeight="1" x14ac:dyDescent="0.2">
      <c r="B50" s="9" t="s">
        <v>40</v>
      </c>
      <c r="C50" s="9"/>
      <c r="D50" s="10">
        <v>34117</v>
      </c>
      <c r="E50" s="10"/>
      <c r="F50" s="23">
        <f t="shared" si="3"/>
        <v>0.18483276933252871</v>
      </c>
      <c r="G50" s="24"/>
      <c r="H50" s="26">
        <f t="shared" si="1"/>
        <v>99.626915946299974</v>
      </c>
      <c r="I50" s="24"/>
      <c r="J50" s="11">
        <v>1386.3461521900001</v>
      </c>
      <c r="K50" s="10"/>
      <c r="L50" s="23">
        <f t="shared" si="4"/>
        <v>1.9618456206019552</v>
      </c>
      <c r="M50" s="24"/>
      <c r="N50" s="26">
        <f t="shared" si="2"/>
        <v>91.024775227941802</v>
      </c>
      <c r="O50" s="24"/>
      <c r="P50" s="25">
        <f t="shared" si="0"/>
        <v>40635.054435911719</v>
      </c>
      <c r="R50" s="6"/>
    </row>
    <row r="51" spans="2:18" ht="15" customHeight="1" x14ac:dyDescent="0.2">
      <c r="B51" s="12" t="s">
        <v>41</v>
      </c>
      <c r="C51" s="12"/>
      <c r="D51" s="13">
        <v>19391</v>
      </c>
      <c r="E51" s="13"/>
      <c r="F51" s="27">
        <f t="shared" si="3"/>
        <v>0.10505297154283977</v>
      </c>
      <c r="G51" s="28"/>
      <c r="H51" s="29">
        <f t="shared" si="1"/>
        <v>99.731968917842821</v>
      </c>
      <c r="I51" s="28"/>
      <c r="J51" s="14">
        <v>949.95800253999994</v>
      </c>
      <c r="K51" s="13"/>
      <c r="L51" s="27">
        <f t="shared" si="4"/>
        <v>1.344304194226567</v>
      </c>
      <c r="M51" s="28"/>
      <c r="N51" s="29">
        <f t="shared" si="2"/>
        <v>92.369079422168369</v>
      </c>
      <c r="O51" s="28"/>
      <c r="P51" s="30">
        <f t="shared" si="0"/>
        <v>48989.634497447259</v>
      </c>
      <c r="R51" s="6"/>
    </row>
    <row r="52" spans="2:18" ht="15" customHeight="1" x14ac:dyDescent="0.2">
      <c r="B52" s="9" t="s">
        <v>42</v>
      </c>
      <c r="C52" s="9"/>
      <c r="D52" s="10">
        <v>12370</v>
      </c>
      <c r="E52" s="10"/>
      <c r="F52" s="23">
        <f t="shared" si="3"/>
        <v>6.7015896961731103E-2</v>
      </c>
      <c r="G52" s="24"/>
      <c r="H52" s="26">
        <f t="shared" si="1"/>
        <v>99.798984814804555</v>
      </c>
      <c r="I52" s="24"/>
      <c r="J52" s="11">
        <v>708.78414923000003</v>
      </c>
      <c r="K52" s="10"/>
      <c r="L52" s="23">
        <f t="shared" si="4"/>
        <v>1.0030143459642866</v>
      </c>
      <c r="M52" s="24"/>
      <c r="N52" s="26">
        <f t="shared" si="2"/>
        <v>93.372093768132657</v>
      </c>
      <c r="O52" s="24"/>
      <c r="P52" s="25">
        <f t="shared" si="0"/>
        <v>57298.637771220689</v>
      </c>
      <c r="R52" s="6"/>
    </row>
    <row r="53" spans="2:18" ht="15" customHeight="1" x14ac:dyDescent="0.2">
      <c r="B53" s="15" t="s">
        <v>43</v>
      </c>
      <c r="C53" s="15"/>
      <c r="D53" s="10">
        <v>8075</v>
      </c>
      <c r="E53" s="10"/>
      <c r="F53" s="23">
        <f t="shared" si="3"/>
        <v>4.374724074098453E-2</v>
      </c>
      <c r="G53" s="24"/>
      <c r="H53" s="26">
        <f t="shared" si="1"/>
        <v>99.84273205554554</v>
      </c>
      <c r="I53" s="24"/>
      <c r="J53" s="11">
        <v>530.81108591999998</v>
      </c>
      <c r="K53" s="10"/>
      <c r="L53" s="23">
        <f t="shared" si="4"/>
        <v>0.75116117474274158</v>
      </c>
      <c r="M53" s="24"/>
      <c r="N53" s="26">
        <f t="shared" si="2"/>
        <v>94.123254942875406</v>
      </c>
      <c r="O53" s="24"/>
      <c r="P53" s="25">
        <f t="shared" si="0"/>
        <v>65735.118999380808</v>
      </c>
      <c r="R53" s="6"/>
    </row>
    <row r="54" spans="2:18" ht="15" customHeight="1" x14ac:dyDescent="0.2">
      <c r="B54" s="16" t="s">
        <v>44</v>
      </c>
      <c r="C54" s="16"/>
      <c r="D54" s="10">
        <v>5735</v>
      </c>
      <c r="E54" s="10"/>
      <c r="F54" s="23">
        <f t="shared" si="3"/>
        <v>3.1070021752265795E-2</v>
      </c>
      <c r="G54" s="24"/>
      <c r="H54" s="26">
        <f t="shared" si="1"/>
        <v>99.87380207729781</v>
      </c>
      <c r="I54" s="24"/>
      <c r="J54" s="11">
        <v>421.91827924</v>
      </c>
      <c r="K54" s="10"/>
      <c r="L54" s="23">
        <f t="shared" si="4"/>
        <v>0.59706482906259362</v>
      </c>
      <c r="M54" s="24"/>
      <c r="N54" s="26">
        <f t="shared" si="2"/>
        <v>94.720319771937994</v>
      </c>
      <c r="O54" s="24"/>
      <c r="P54" s="25">
        <f t="shared" si="0"/>
        <v>73569.01120139494</v>
      </c>
      <c r="R54" s="6"/>
    </row>
    <row r="55" spans="2:18" ht="15" customHeight="1" x14ac:dyDescent="0.2">
      <c r="B55" s="16" t="s">
        <v>45</v>
      </c>
      <c r="C55" s="16"/>
      <c r="D55" s="10">
        <v>12434</v>
      </c>
      <c r="E55" s="10"/>
      <c r="F55" s="23">
        <f t="shared" si="3"/>
        <v>6.7362624318687517E-2</v>
      </c>
      <c r="G55" s="24"/>
      <c r="H55" s="26">
        <f t="shared" si="1"/>
        <v>99.941164701616501</v>
      </c>
      <c r="I55" s="24"/>
      <c r="J55" s="11">
        <v>1130.7308623800002</v>
      </c>
      <c r="K55" s="10"/>
      <c r="L55" s="23">
        <f t="shared" si="4"/>
        <v>1.6001194124103952</v>
      </c>
      <c r="M55" s="24"/>
      <c r="N55" s="26">
        <f t="shared" si="2"/>
        <v>96.320439184348388</v>
      </c>
      <c r="O55" s="24"/>
      <c r="P55" s="25">
        <f t="shared" si="0"/>
        <v>90938.624930030579</v>
      </c>
      <c r="R55" s="6"/>
    </row>
    <row r="56" spans="2:18" ht="15" customHeight="1" x14ac:dyDescent="0.2">
      <c r="B56" s="17" t="s">
        <v>46</v>
      </c>
      <c r="C56" s="17"/>
      <c r="D56" s="13">
        <v>4283</v>
      </c>
      <c r="E56" s="13"/>
      <c r="F56" s="27">
        <f t="shared" si="3"/>
        <v>2.3203644841317244E-2</v>
      </c>
      <c r="G56" s="28"/>
      <c r="H56" s="29">
        <f t="shared" si="1"/>
        <v>99.964368346457817</v>
      </c>
      <c r="I56" s="28"/>
      <c r="J56" s="14">
        <v>534.95723244999999</v>
      </c>
      <c r="K56" s="13"/>
      <c r="L56" s="27">
        <f t="shared" si="4"/>
        <v>0.75702846798649981</v>
      </c>
      <c r="M56" s="28"/>
      <c r="N56" s="29">
        <f t="shared" si="2"/>
        <v>97.077467652334889</v>
      </c>
      <c r="O56" s="28"/>
      <c r="P56" s="30">
        <f t="shared" si="0"/>
        <v>124902.45912911512</v>
      </c>
      <c r="R56" s="6"/>
    </row>
    <row r="57" spans="2:18" ht="15" customHeight="1" x14ac:dyDescent="0.2">
      <c r="B57" s="16" t="s">
        <v>47</v>
      </c>
      <c r="C57" s="16"/>
      <c r="D57" s="10">
        <v>2035</v>
      </c>
      <c r="E57" s="10"/>
      <c r="F57" s="23">
        <f t="shared" si="3"/>
        <v>1.1024846428223347E-2</v>
      </c>
      <c r="G57" s="24"/>
      <c r="H57" s="26">
        <f t="shared" si="1"/>
        <v>99.975393192886045</v>
      </c>
      <c r="I57" s="24"/>
      <c r="J57" s="11">
        <v>322.12011518000003</v>
      </c>
      <c r="K57" s="10"/>
      <c r="L57" s="23">
        <f t="shared" si="4"/>
        <v>0.45583849046314595</v>
      </c>
      <c r="M57" s="24"/>
      <c r="N57" s="26">
        <f t="shared" si="2"/>
        <v>97.53330614279804</v>
      </c>
      <c r="O57" s="24"/>
      <c r="P57" s="25">
        <f t="shared" si="0"/>
        <v>158289.9828894349</v>
      </c>
      <c r="R57" s="6"/>
    </row>
    <row r="58" spans="2:18" ht="15" customHeight="1" x14ac:dyDescent="0.2">
      <c r="B58" s="16" t="s">
        <v>48</v>
      </c>
      <c r="C58" s="16"/>
      <c r="D58" s="10">
        <v>4542</v>
      </c>
      <c r="E58" s="10"/>
      <c r="F58" s="23">
        <f t="shared" si="3"/>
        <v>2.4606807114000213E-2</v>
      </c>
      <c r="G58" s="24"/>
      <c r="H58" s="26">
        <f t="shared" si="1"/>
        <v>100.00000000000004</v>
      </c>
      <c r="I58" s="24"/>
      <c r="J58" s="11">
        <v>1743.0992029400002</v>
      </c>
      <c r="K58" s="10"/>
      <c r="L58" s="23">
        <f t="shared" si="4"/>
        <v>2.4666938572019248</v>
      </c>
      <c r="M58" s="24"/>
      <c r="N58" s="26">
        <f t="shared" si="2"/>
        <v>99.999999999999972</v>
      </c>
      <c r="O58" s="24"/>
      <c r="P58" s="25">
        <f t="shared" si="0"/>
        <v>383773.49250110087</v>
      </c>
      <c r="R58" s="6"/>
    </row>
    <row r="59" spans="2:18" ht="15.95" customHeight="1" x14ac:dyDescent="0.2">
      <c r="B59" s="18" t="s">
        <v>52</v>
      </c>
      <c r="C59" s="18"/>
      <c r="D59" s="19">
        <v>18458307</v>
      </c>
      <c r="E59" s="19"/>
      <c r="F59" s="31">
        <f>SUM(F12:F58)</f>
        <v>100.00000000000004</v>
      </c>
      <c r="G59" s="32"/>
      <c r="H59" s="33"/>
      <c r="I59" s="33"/>
      <c r="J59" s="34">
        <v>70665.404944790003</v>
      </c>
      <c r="K59" s="19"/>
      <c r="L59" s="31">
        <f>SUM(L12:L58)</f>
        <v>99.999999999999972</v>
      </c>
      <c r="M59" s="32"/>
      <c r="N59" s="33"/>
      <c r="O59" s="33"/>
      <c r="P59" s="35">
        <f t="shared" si="0"/>
        <v>3828.3795444939778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C_IV.62</vt:lpstr>
      <vt:lpstr>C_IV.62!Área_de_impresión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2016-07-07T06:42:38Z</dcterms:modified>
</cp:coreProperties>
</file>