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4" sheetId="182" r:id="rId1"/>
  </sheets>
  <definedNames>
    <definedName name="_xlnm.Print_Area" localSheetId="0">C_IV.64!$B$2:$P$59</definedName>
  </definedNames>
  <calcPr calcId="145621"/>
</workbook>
</file>

<file path=xl/calcChain.xml><?xml version="1.0" encoding="utf-8"?>
<calcChain xmlns="http://schemas.openxmlformats.org/spreadsheetml/2006/main">
  <c r="P59" i="182" l="1"/>
  <c r="P58" i="182"/>
  <c r="L58" i="182"/>
  <c r="P57" i="182"/>
  <c r="L57" i="182"/>
  <c r="P56" i="182"/>
  <c r="L56" i="182"/>
  <c r="P55" i="182"/>
  <c r="L55" i="182"/>
  <c r="P54" i="182"/>
  <c r="L54" i="182"/>
  <c r="P53" i="182"/>
  <c r="L53" i="182"/>
  <c r="P52" i="182"/>
  <c r="L52" i="182"/>
  <c r="P51" i="182"/>
  <c r="L51" i="182"/>
  <c r="P50" i="182"/>
  <c r="L50" i="182"/>
  <c r="P49" i="182"/>
  <c r="L49" i="182"/>
  <c r="P48" i="182"/>
  <c r="L48" i="182"/>
  <c r="P47" i="182"/>
  <c r="L47" i="182"/>
  <c r="P46" i="182"/>
  <c r="L46" i="182"/>
  <c r="P45" i="182"/>
  <c r="L45" i="182"/>
  <c r="P44" i="182"/>
  <c r="L44" i="182"/>
  <c r="P43" i="182"/>
  <c r="L43" i="182"/>
  <c r="P42" i="182"/>
  <c r="L42" i="182"/>
  <c r="P41" i="182"/>
  <c r="L41" i="182"/>
  <c r="P40" i="182"/>
  <c r="L40" i="182"/>
  <c r="P39" i="182"/>
  <c r="L39" i="182"/>
  <c r="P38" i="182"/>
  <c r="L38" i="182"/>
  <c r="P37" i="182"/>
  <c r="L37" i="182"/>
  <c r="P36" i="182"/>
  <c r="L36" i="182"/>
  <c r="P35" i="182"/>
  <c r="L35" i="182"/>
  <c r="P34" i="182"/>
  <c r="L34" i="182"/>
  <c r="P33" i="182"/>
  <c r="L33" i="182"/>
  <c r="P32" i="182"/>
  <c r="L32" i="182"/>
  <c r="P31" i="182"/>
  <c r="L31" i="182"/>
  <c r="P30" i="182"/>
  <c r="L30" i="182"/>
  <c r="P29" i="182"/>
  <c r="L29" i="182"/>
  <c r="P28" i="182"/>
  <c r="L28" i="182"/>
  <c r="P27" i="182"/>
  <c r="L27" i="182"/>
  <c r="P26" i="182"/>
  <c r="L26" i="182"/>
  <c r="P25" i="182"/>
  <c r="L25" i="182"/>
  <c r="P24" i="182"/>
  <c r="L24" i="182"/>
  <c r="P23" i="182"/>
  <c r="L23" i="182"/>
  <c r="P22" i="182"/>
  <c r="L22" i="182"/>
  <c r="P21" i="182"/>
  <c r="L21" i="182"/>
  <c r="P20" i="182"/>
  <c r="L20" i="182"/>
  <c r="P19" i="182"/>
  <c r="L19" i="182"/>
  <c r="P18" i="182"/>
  <c r="L18" i="182"/>
  <c r="P17" i="182"/>
  <c r="L17" i="182"/>
  <c r="P16" i="182"/>
  <c r="L16" i="182"/>
  <c r="P15" i="182"/>
  <c r="L15" i="182"/>
  <c r="P14" i="182"/>
  <c r="L14" i="182"/>
  <c r="P13" i="182"/>
  <c r="L13" i="182"/>
  <c r="P12" i="182"/>
  <c r="L12" i="182"/>
  <c r="L59" i="182" s="1"/>
  <c r="F58" i="182"/>
  <c r="F57" i="182"/>
  <c r="F56" i="182"/>
  <c r="F55" i="182"/>
  <c r="F54" i="182"/>
  <c r="F53" i="182"/>
  <c r="F52" i="182"/>
  <c r="F51" i="182"/>
  <c r="F50" i="182"/>
  <c r="F49" i="182"/>
  <c r="F48" i="182"/>
  <c r="F47" i="182"/>
  <c r="F46" i="182"/>
  <c r="F45" i="182"/>
  <c r="F44" i="182"/>
  <c r="F43" i="182"/>
  <c r="F42" i="182"/>
  <c r="F41" i="182"/>
  <c r="F40" i="182"/>
  <c r="F39" i="182"/>
  <c r="F38" i="182"/>
  <c r="F37" i="182"/>
  <c r="F36" i="182"/>
  <c r="F35" i="182"/>
  <c r="F34" i="182"/>
  <c r="F33" i="182"/>
  <c r="F32" i="182"/>
  <c r="F31" i="182"/>
  <c r="F30" i="182"/>
  <c r="F29" i="182"/>
  <c r="F28" i="182"/>
  <c r="F27" i="182"/>
  <c r="F26" i="182"/>
  <c r="F25" i="182"/>
  <c r="F24" i="182"/>
  <c r="F23" i="182"/>
  <c r="F22" i="182"/>
  <c r="F21" i="182"/>
  <c r="F20" i="182"/>
  <c r="F19" i="182"/>
  <c r="F18" i="182"/>
  <c r="F17" i="182"/>
  <c r="F16" i="182"/>
  <c r="F15" i="182"/>
  <c r="F14" i="182"/>
  <c r="F13" i="182"/>
  <c r="F12" i="182"/>
  <c r="F59" i="182" s="1"/>
  <c r="N12" i="182" l="1"/>
  <c r="N13" i="182" s="1"/>
  <c r="N14" i="182" s="1"/>
  <c r="N15" i="182" s="1"/>
  <c r="N16" i="182" s="1"/>
  <c r="N17" i="182" s="1"/>
  <c r="N18" i="182" s="1"/>
  <c r="N19" i="182" s="1"/>
  <c r="N20" i="182" s="1"/>
  <c r="N21" i="182" s="1"/>
  <c r="N22" i="182" s="1"/>
  <c r="N23" i="182" s="1"/>
  <c r="N24" i="182" s="1"/>
  <c r="N25" i="182" s="1"/>
  <c r="N26" i="182" s="1"/>
  <c r="N27" i="182" s="1"/>
  <c r="N28" i="182" s="1"/>
  <c r="N29" i="182" s="1"/>
  <c r="N30" i="182" s="1"/>
  <c r="N31" i="182" s="1"/>
  <c r="N32" i="182" s="1"/>
  <c r="N33" i="182" s="1"/>
  <c r="N34" i="182" s="1"/>
  <c r="N35" i="182" s="1"/>
  <c r="N36" i="182" s="1"/>
  <c r="N37" i="182" s="1"/>
  <c r="N38" i="182" s="1"/>
  <c r="N39" i="182" s="1"/>
  <c r="N40" i="182" s="1"/>
  <c r="N41" i="182" s="1"/>
  <c r="N42" i="182" s="1"/>
  <c r="N43" i="182" s="1"/>
  <c r="N44" i="182" s="1"/>
  <c r="N45" i="182" s="1"/>
  <c r="N46" i="182" s="1"/>
  <c r="N47" i="182" s="1"/>
  <c r="N48" i="182" s="1"/>
  <c r="N49" i="182" s="1"/>
  <c r="N50" i="182" s="1"/>
  <c r="N51" i="182" s="1"/>
  <c r="N52" i="182" s="1"/>
  <c r="N53" i="182" s="1"/>
  <c r="N54" i="182" s="1"/>
  <c r="N55" i="182" s="1"/>
  <c r="N56" i="182" s="1"/>
  <c r="N57" i="182" s="1"/>
  <c r="N58" i="182" s="1"/>
  <c r="H12" i="182"/>
  <c r="H13" i="182" s="1"/>
  <c r="H14" i="182" s="1"/>
  <c r="H15" i="182" s="1"/>
  <c r="H16" i="182" s="1"/>
  <c r="H17" i="182" s="1"/>
  <c r="H18" i="182" s="1"/>
  <c r="H19" i="182" s="1"/>
  <c r="H20" i="182" s="1"/>
  <c r="H21" i="182" s="1"/>
  <c r="H22" i="182" s="1"/>
  <c r="H23" i="182" s="1"/>
  <c r="H24" i="182" s="1"/>
  <c r="H25" i="182" s="1"/>
  <c r="H26" i="182" s="1"/>
  <c r="H27" i="182" s="1"/>
  <c r="H28" i="182" s="1"/>
  <c r="H29" i="182" s="1"/>
  <c r="H30" i="182" s="1"/>
  <c r="H31" i="182" s="1"/>
  <c r="H32" i="182" s="1"/>
  <c r="H33" i="182" s="1"/>
  <c r="H34" i="182" s="1"/>
  <c r="H35" i="182" s="1"/>
  <c r="H36" i="182" s="1"/>
  <c r="H37" i="182" s="1"/>
  <c r="H38" i="182" s="1"/>
  <c r="H39" i="182" s="1"/>
  <c r="H40" i="182" s="1"/>
  <c r="H41" i="182" s="1"/>
  <c r="H42" i="182" s="1"/>
  <c r="H43" i="182" s="1"/>
  <c r="H44" i="182" s="1"/>
  <c r="H45" i="182" s="1"/>
  <c r="H46" i="182" s="1"/>
  <c r="H47" i="182" s="1"/>
  <c r="H48" i="182" s="1"/>
  <c r="H49" i="182" s="1"/>
  <c r="H50" i="182" s="1"/>
  <c r="H51" i="182" s="1"/>
  <c r="H52" i="182" s="1"/>
  <c r="H53" i="182" s="1"/>
  <c r="H54" i="182" s="1"/>
  <c r="H55" i="182" s="1"/>
  <c r="H56" i="182" s="1"/>
  <c r="H57" i="182" s="1"/>
  <c r="H58" i="182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<sst xmlns="http://schemas.openxmlformats.org/spreadsheetml/2006/main" count="62" uniqueCount="60">
  <si>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</si>
  <si>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</si>
  <si>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</si>
  <si>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</si>
  <si>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</si>
  <si>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</si>
  <si>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</si>
  <si>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</si>
  <si>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</si>
  <si>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</si>
  <si>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</si>
  <si>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</si>
  <si>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</si>
  <si>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</si>
  <si>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</si>
  <si>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</si>
  <si>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</si>
  <si>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</si>
  <si>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</si>
  <si>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</si>
  <si>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</si>
  <si>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</si>
  <si>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</si>
  <si>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</si>
  <si>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</si>
  <si>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</si>
  <si>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</si>
  <si>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</si>
  <si>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</si>
  <si>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</si>
  <si>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</si>
  <si>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</si>
  <si>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</si>
  <si>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</si>
  <si>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</si>
  <si>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</si>
  <si>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</si>
  <si>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</si>
  <si>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</si>
  <si>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</si>
  <si>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</si>
  <si>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</si>
  <si>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</si>
  <si>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</si>
  <si>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</si>
  <si>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</si>
  <si>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</si>
  <si>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</si>
  <si>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</si>
  <si>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</si>
  <si>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</si>
  <si>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</si>
  <si>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</si>
  <si>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</si>
  <si>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</si>
  <si>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</si>
  <si>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</si>
  <si>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</si>
  <si>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IV.64. </t>
    </r>
    <r>
      <rPr>
        <b/>
        <sz val="14"/>
        <rFont val="Times New Roman"/>
        <family val="1"/>
      </rPr>
      <t>Deducción por maternidad.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</si>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</sst>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58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5" t="s">
        <v>49</v>
      </c>
      <c r="E7" s="45"/>
      <c r="F7" s="45"/>
      <c r="G7" s="45"/>
      <c r="H7" s="45"/>
      <c r="I7" s="23"/>
      <c r="J7" s="45" t="s">
        <v>0</v>
      </c>
      <c r="K7" s="45"/>
      <c r="L7" s="45"/>
      <c r="M7" s="45"/>
      <c r="N7" s="45"/>
      <c r="O7" s="23"/>
      <c r="P7" s="47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7"/>
    </row>
    <row r="9" spans="2:21" ht="15" customHeight="1" x14ac:dyDescent="0.2">
      <c r="B9" s="46"/>
      <c r="C9" s="7"/>
      <c r="D9" s="43" t="s">
        <v>1</v>
      </c>
      <c r="E9" s="8"/>
      <c r="F9" s="43" t="s">
        <v>50</v>
      </c>
      <c r="G9" s="8"/>
      <c r="H9" s="43" t="s">
        <v>51</v>
      </c>
      <c r="I9" s="22"/>
      <c r="J9" s="37" t="s">
        <v>54</v>
      </c>
      <c r="K9" s="7"/>
      <c r="L9" s="43" t="s">
        <v>50</v>
      </c>
      <c r="M9" s="8"/>
      <c r="N9" s="44" t="s">
        <v>51</v>
      </c>
      <c r="O9" s="23"/>
      <c r="P9" s="47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3"/>
      <c r="E10" s="8"/>
      <c r="F10" s="43"/>
      <c r="G10" s="8"/>
      <c r="H10" s="43"/>
      <c r="I10" s="22"/>
      <c r="J10" s="9" t="s">
        <v>55</v>
      </c>
      <c r="K10" s="7"/>
      <c r="L10" s="43"/>
      <c r="M10" s="8"/>
      <c r="N10" s="44"/>
      <c r="O10" s="23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10571</v>
      </c>
      <c r="E12" s="11"/>
      <c r="F12" s="24">
        <f>+D12/D$59*100</f>
        <v>1.3117956125394308</v>
      </c>
      <c r="G12" s="25"/>
      <c r="H12" s="24">
        <f>+F12</f>
        <v>1.3117956125394308</v>
      </c>
      <c r="I12" s="25"/>
      <c r="J12" s="12">
        <v>6.7205645399999998</v>
      </c>
      <c r="K12" s="11"/>
      <c r="L12" s="24">
        <f>+J12/J$59*100</f>
        <v>0.89951882167085184</v>
      </c>
      <c r="M12" s="25"/>
      <c r="N12" s="24">
        <f>+L12</f>
        <v>0.89951882167085184</v>
      </c>
      <c r="O12" s="25"/>
      <c r="P12" s="26">
        <f t="shared" ref="P12:P59" si="0">J12*1000/D12*1000</f>
        <v>635.75485195345755</v>
      </c>
      <c r="R12" s="6"/>
    </row>
    <row r="13" spans="2:21" ht="15" customHeight="1" x14ac:dyDescent="0.2">
      <c r="B13" s="10" t="s">
        <v>3</v>
      </c>
      <c r="C13" s="10"/>
      <c r="D13" s="11">
        <v>25357</v>
      </c>
      <c r="E13" s="11"/>
      <c r="F13" s="24">
        <f>+D13/D$59*100</f>
        <v>3.1466466131077806</v>
      </c>
      <c r="G13" s="25"/>
      <c r="H13" s="27">
        <f t="shared" ref="H13:H58" si="1">+H12+F13</f>
        <v>4.4584422256472109</v>
      </c>
      <c r="I13" s="25"/>
      <c r="J13" s="12">
        <v>16.531689350000001</v>
      </c>
      <c r="K13" s="11"/>
      <c r="L13" s="24">
        <f>+J13/J$59*100</f>
        <v>2.2126959180040209</v>
      </c>
      <c r="M13" s="25"/>
      <c r="N13" s="27">
        <f t="shared" ref="N13:N58" si="2">+N12+L13</f>
        <v>3.1122147396748727</v>
      </c>
      <c r="O13" s="25"/>
      <c r="P13" s="26">
        <f t="shared" si="0"/>
        <v>651.95761919785468</v>
      </c>
      <c r="R13" s="6"/>
    </row>
    <row r="14" spans="2:21" ht="15" customHeight="1" x14ac:dyDescent="0.2">
      <c r="B14" s="10" t="s">
        <v>4</v>
      </c>
      <c r="C14" s="10"/>
      <c r="D14" s="11">
        <v>25408</v>
      </c>
      <c r="E14" s="11"/>
      <c r="F14" s="24">
        <f t="shared" ref="F14:F58" si="3">+D14/D$59*100</f>
        <v>3.1529753971622227</v>
      </c>
      <c r="G14" s="25"/>
      <c r="H14" s="27">
        <f t="shared" si="1"/>
        <v>7.6114176228094337</v>
      </c>
      <c r="I14" s="25"/>
      <c r="J14" s="12">
        <v>17.972746699999998</v>
      </c>
      <c r="K14" s="11"/>
      <c r="L14" s="24">
        <f t="shared" ref="L14:L58" si="4">+J14/J$59*100</f>
        <v>2.405575281295147</v>
      </c>
      <c r="M14" s="25"/>
      <c r="N14" s="27">
        <f t="shared" si="2"/>
        <v>5.5177900209700201</v>
      </c>
      <c r="O14" s="25"/>
      <c r="P14" s="26">
        <f t="shared" si="0"/>
        <v>707.36566042191441</v>
      </c>
      <c r="R14" s="6"/>
    </row>
    <row r="15" spans="2:21" ht="15" customHeight="1" x14ac:dyDescent="0.2">
      <c r="B15" s="10" t="s">
        <v>5</v>
      </c>
      <c r="C15" s="10"/>
      <c r="D15" s="11">
        <v>34903</v>
      </c>
      <c r="E15" s="11"/>
      <c r="F15" s="24">
        <f t="shared" si="3"/>
        <v>4.331246075533417</v>
      </c>
      <c r="G15" s="25"/>
      <c r="H15" s="27">
        <f t="shared" si="1"/>
        <v>11.942663698342852</v>
      </c>
      <c r="I15" s="25"/>
      <c r="J15" s="12">
        <v>27.16963767</v>
      </c>
      <c r="K15" s="11"/>
      <c r="L15" s="24">
        <f t="shared" si="4"/>
        <v>3.636539805053697</v>
      </c>
      <c r="M15" s="25"/>
      <c r="N15" s="27">
        <f t="shared" si="2"/>
        <v>9.1543298260237176</v>
      </c>
      <c r="O15" s="25"/>
      <c r="P15" s="26">
        <f t="shared" si="0"/>
        <v>778.43273271638543</v>
      </c>
      <c r="R15" s="6"/>
    </row>
    <row r="16" spans="2:21" ht="15" customHeight="1" x14ac:dyDescent="0.2">
      <c r="B16" s="13" t="s">
        <v>6</v>
      </c>
      <c r="C16" s="13"/>
      <c r="D16" s="14">
        <v>37390</v>
      </c>
      <c r="E16" s="14"/>
      <c r="F16" s="28">
        <f t="shared" si="3"/>
        <v>4.6398673685412275</v>
      </c>
      <c r="G16" s="29"/>
      <c r="H16" s="30">
        <f t="shared" si="1"/>
        <v>16.58253106688408</v>
      </c>
      <c r="I16" s="29"/>
      <c r="J16" s="15">
        <v>30.98274734</v>
      </c>
      <c r="K16" s="14"/>
      <c r="L16" s="28">
        <f t="shared" si="4"/>
        <v>4.1469082267607416</v>
      </c>
      <c r="M16" s="29"/>
      <c r="N16" s="30">
        <f t="shared" si="2"/>
        <v>13.301238052784459</v>
      </c>
      <c r="O16" s="29"/>
      <c r="P16" s="31">
        <f t="shared" si="0"/>
        <v>828.63726504412944</v>
      </c>
      <c r="R16" s="6"/>
    </row>
    <row r="17" spans="2:18" ht="15" customHeight="1" x14ac:dyDescent="0.2">
      <c r="B17" s="10" t="s">
        <v>7</v>
      </c>
      <c r="C17" s="10"/>
      <c r="D17" s="11">
        <v>37429</v>
      </c>
      <c r="E17" s="11"/>
      <c r="F17" s="24">
        <f t="shared" si="3"/>
        <v>4.6447070269358015</v>
      </c>
      <c r="G17" s="25"/>
      <c r="H17" s="27">
        <f t="shared" si="1"/>
        <v>21.227238093819881</v>
      </c>
      <c r="I17" s="25"/>
      <c r="J17" s="12">
        <v>32.000252410000002</v>
      </c>
      <c r="K17" s="11"/>
      <c r="L17" s="24">
        <f t="shared" si="4"/>
        <v>4.283096928790604</v>
      </c>
      <c r="M17" s="25"/>
      <c r="N17" s="27">
        <f t="shared" si="2"/>
        <v>17.584334981575061</v>
      </c>
      <c r="O17" s="25"/>
      <c r="P17" s="26">
        <f t="shared" si="0"/>
        <v>854.9587862352721</v>
      </c>
      <c r="R17" s="6"/>
    </row>
    <row r="18" spans="2:18" ht="15" customHeight="1" x14ac:dyDescent="0.2">
      <c r="B18" s="10" t="s">
        <v>8</v>
      </c>
      <c r="C18" s="10"/>
      <c r="D18" s="11">
        <v>41767</v>
      </c>
      <c r="E18" s="11"/>
      <c r="F18" s="24">
        <f t="shared" si="3"/>
        <v>5.1830259529783751</v>
      </c>
      <c r="G18" s="25"/>
      <c r="H18" s="27">
        <f t="shared" si="1"/>
        <v>26.410264046798257</v>
      </c>
      <c r="I18" s="25"/>
      <c r="J18" s="12">
        <v>37.146749810000003</v>
      </c>
      <c r="K18" s="11"/>
      <c r="L18" s="24">
        <f t="shared" si="4"/>
        <v>4.9719335956251589</v>
      </c>
      <c r="M18" s="25"/>
      <c r="N18" s="27">
        <f t="shared" si="2"/>
        <v>22.556268577200221</v>
      </c>
      <c r="O18" s="25"/>
      <c r="P18" s="26">
        <f t="shared" si="0"/>
        <v>889.38036751502386</v>
      </c>
      <c r="R18" s="6"/>
    </row>
    <row r="19" spans="2:18" ht="15" customHeight="1" x14ac:dyDescent="0.2">
      <c r="B19" s="10" t="s">
        <v>9</v>
      </c>
      <c r="C19" s="10"/>
      <c r="D19" s="11">
        <v>42882</v>
      </c>
      <c r="E19" s="11"/>
      <c r="F19" s="24">
        <f t="shared" si="3"/>
        <v>5.3213905455411856</v>
      </c>
      <c r="G19" s="25"/>
      <c r="H19" s="27">
        <f t="shared" si="1"/>
        <v>31.731654592339442</v>
      </c>
      <c r="I19" s="25"/>
      <c r="J19" s="12">
        <v>38.961965679999999</v>
      </c>
      <c r="K19" s="11"/>
      <c r="L19" s="24">
        <f t="shared" si="4"/>
        <v>5.2148924766450904</v>
      </c>
      <c r="M19" s="25"/>
      <c r="N19" s="27">
        <f t="shared" si="2"/>
        <v>27.771161053845312</v>
      </c>
      <c r="O19" s="25"/>
      <c r="P19" s="26">
        <f t="shared" si="0"/>
        <v>908.58555291264395</v>
      </c>
      <c r="R19" s="6"/>
    </row>
    <row r="20" spans="2:18" ht="15" customHeight="1" x14ac:dyDescent="0.2">
      <c r="B20" s="10" t="s">
        <v>10</v>
      </c>
      <c r="C20" s="10"/>
      <c r="D20" s="11">
        <v>51341</v>
      </c>
      <c r="E20" s="11"/>
      <c r="F20" s="24">
        <f t="shared" si="3"/>
        <v>6.3711000419437056</v>
      </c>
      <c r="G20" s="25"/>
      <c r="H20" s="27">
        <f t="shared" si="1"/>
        <v>38.102754634283144</v>
      </c>
      <c r="I20" s="25"/>
      <c r="J20" s="12">
        <v>47.277115340000002</v>
      </c>
      <c r="K20" s="11"/>
      <c r="L20" s="24">
        <f t="shared" si="4"/>
        <v>6.3278396970254764</v>
      </c>
      <c r="M20" s="25"/>
      <c r="N20" s="27">
        <f t="shared" si="2"/>
        <v>34.099000750870786</v>
      </c>
      <c r="O20" s="25"/>
      <c r="P20" s="26">
        <f t="shared" si="0"/>
        <v>920.84523752946006</v>
      </c>
      <c r="R20" s="6"/>
    </row>
    <row r="21" spans="2:18" ht="15" customHeight="1" x14ac:dyDescent="0.2">
      <c r="B21" s="13" t="s">
        <v>11</v>
      </c>
      <c r="C21" s="13"/>
      <c r="D21" s="14">
        <v>51495</v>
      </c>
      <c r="E21" s="14"/>
      <c r="F21" s="28">
        <f t="shared" si="3"/>
        <v>6.3902104879120225</v>
      </c>
      <c r="G21" s="29"/>
      <c r="H21" s="30">
        <f t="shared" si="1"/>
        <v>44.492965122195166</v>
      </c>
      <c r="I21" s="29"/>
      <c r="J21" s="15">
        <v>48.035413200000001</v>
      </c>
      <c r="K21" s="14"/>
      <c r="L21" s="28">
        <f t="shared" si="4"/>
        <v>6.4293346225548609</v>
      </c>
      <c r="M21" s="29"/>
      <c r="N21" s="30">
        <f t="shared" si="2"/>
        <v>40.528335373425648</v>
      </c>
      <c r="O21" s="29"/>
      <c r="P21" s="31">
        <f t="shared" si="0"/>
        <v>932.81703466355964</v>
      </c>
      <c r="R21" s="6"/>
    </row>
    <row r="22" spans="2:18" ht="15" customHeight="1" x14ac:dyDescent="0.2">
      <c r="B22" s="10" t="s">
        <v>12</v>
      </c>
      <c r="C22" s="10"/>
      <c r="D22" s="11">
        <v>45530</v>
      </c>
      <c r="E22" s="11"/>
      <c r="F22" s="24">
        <f t="shared" si="3"/>
        <v>5.649990941152236</v>
      </c>
      <c r="G22" s="25"/>
      <c r="H22" s="27">
        <f t="shared" si="1"/>
        <v>50.142956063347398</v>
      </c>
      <c r="I22" s="25"/>
      <c r="J22" s="12">
        <v>42.779661090000005</v>
      </c>
      <c r="K22" s="11"/>
      <c r="L22" s="24">
        <f t="shared" si="4"/>
        <v>5.725874680039186</v>
      </c>
      <c r="M22" s="25"/>
      <c r="N22" s="27">
        <f t="shared" si="2"/>
        <v>46.254210053464831</v>
      </c>
      <c r="O22" s="25"/>
      <c r="P22" s="26">
        <f t="shared" si="0"/>
        <v>939.59281989896772</v>
      </c>
      <c r="R22" s="6"/>
    </row>
    <row r="23" spans="2:18" ht="15" customHeight="1" x14ac:dyDescent="0.2">
      <c r="B23" s="10" t="s">
        <v>13</v>
      </c>
      <c r="C23" s="10"/>
      <c r="D23" s="11">
        <v>39797</v>
      </c>
      <c r="E23" s="11"/>
      <c r="F23" s="24">
        <f t="shared" si="3"/>
        <v>4.9385611571499126</v>
      </c>
      <c r="G23" s="25"/>
      <c r="H23" s="27">
        <f t="shared" si="1"/>
        <v>55.081517220497311</v>
      </c>
      <c r="I23" s="25"/>
      <c r="J23" s="12">
        <v>37.689643799999999</v>
      </c>
      <c r="K23" s="11"/>
      <c r="L23" s="24">
        <f t="shared" si="4"/>
        <v>5.0445976343782162</v>
      </c>
      <c r="M23" s="25"/>
      <c r="N23" s="27">
        <f t="shared" si="2"/>
        <v>51.298807687843045</v>
      </c>
      <c r="O23" s="25"/>
      <c r="P23" s="26">
        <f t="shared" si="0"/>
        <v>947.0473603537954</v>
      </c>
      <c r="R23" s="6"/>
    </row>
    <row r="24" spans="2:18" ht="15" customHeight="1" x14ac:dyDescent="0.2">
      <c r="B24" s="10" t="s">
        <v>14</v>
      </c>
      <c r="C24" s="10"/>
      <c r="D24" s="11">
        <v>36418</v>
      </c>
      <c r="E24" s="11"/>
      <c r="F24" s="24">
        <f t="shared" si="3"/>
        <v>4.5192481900918544</v>
      </c>
      <c r="G24" s="25"/>
      <c r="H24" s="27">
        <f t="shared" si="1"/>
        <v>59.600765410589162</v>
      </c>
      <c r="I24" s="25"/>
      <c r="J24" s="12">
        <v>34.808749399999996</v>
      </c>
      <c r="K24" s="11"/>
      <c r="L24" s="24">
        <f t="shared" si="4"/>
        <v>4.6590022397320761</v>
      </c>
      <c r="M24" s="25"/>
      <c r="N24" s="27">
        <f t="shared" si="2"/>
        <v>55.95780992757512</v>
      </c>
      <c r="O24" s="25"/>
      <c r="P24" s="26">
        <f t="shared" si="0"/>
        <v>955.81167005327018</v>
      </c>
      <c r="R24" s="6"/>
    </row>
    <row r="25" spans="2:18" ht="15" customHeight="1" x14ac:dyDescent="0.2">
      <c r="B25" s="10" t="s">
        <v>15</v>
      </c>
      <c r="C25" s="10"/>
      <c r="D25" s="11">
        <v>33698</v>
      </c>
      <c r="E25" s="11"/>
      <c r="F25" s="24">
        <f t="shared" si="3"/>
        <v>4.1817130405215908</v>
      </c>
      <c r="G25" s="25"/>
      <c r="H25" s="27">
        <f t="shared" si="1"/>
        <v>63.782478451110755</v>
      </c>
      <c r="I25" s="25"/>
      <c r="J25" s="12">
        <v>32.591709010000002</v>
      </c>
      <c r="K25" s="11"/>
      <c r="L25" s="24">
        <f t="shared" si="4"/>
        <v>4.3622608652032211</v>
      </c>
      <c r="M25" s="25"/>
      <c r="N25" s="27">
        <f t="shared" si="2"/>
        <v>60.320070792778338</v>
      </c>
      <c r="O25" s="25"/>
      <c r="P25" s="26">
        <f t="shared" si="0"/>
        <v>967.17042584129626</v>
      </c>
      <c r="R25" s="6"/>
    </row>
    <row r="26" spans="2:18" ht="15" customHeight="1" x14ac:dyDescent="0.2">
      <c r="B26" s="13" t="s">
        <v>16</v>
      </c>
      <c r="C26" s="13"/>
      <c r="D26" s="14">
        <v>32014</v>
      </c>
      <c r="E26" s="14"/>
      <c r="F26" s="28">
        <f t="shared" si="3"/>
        <v>3.9727390729200014</v>
      </c>
      <c r="G26" s="29"/>
      <c r="H26" s="30">
        <f t="shared" si="1"/>
        <v>67.755217524030755</v>
      </c>
      <c r="I26" s="29"/>
      <c r="J26" s="15">
        <v>31.153809809999998</v>
      </c>
      <c r="K26" s="14"/>
      <c r="L26" s="28">
        <f t="shared" si="4"/>
        <v>4.1698042067830547</v>
      </c>
      <c r="M26" s="29"/>
      <c r="N26" s="30">
        <f t="shared" si="2"/>
        <v>64.489874999561394</v>
      </c>
      <c r="O26" s="29"/>
      <c r="P26" s="31">
        <f t="shared" si="0"/>
        <v>973.13081183232327</v>
      </c>
      <c r="R26" s="6"/>
    </row>
    <row r="27" spans="2:18" ht="15" customHeight="1" x14ac:dyDescent="0.2">
      <c r="B27" s="10" t="s">
        <v>17</v>
      </c>
      <c r="C27" s="10"/>
      <c r="D27" s="11">
        <v>28023</v>
      </c>
      <c r="E27" s="11"/>
      <c r="F27" s="24">
        <f t="shared" si="3"/>
        <v>3.4774806972086338</v>
      </c>
      <c r="G27" s="25"/>
      <c r="H27" s="27">
        <f t="shared" si="1"/>
        <v>71.232698221239389</v>
      </c>
      <c r="I27" s="25"/>
      <c r="J27" s="12">
        <v>27.793530539999999</v>
      </c>
      <c r="K27" s="11"/>
      <c r="L27" s="24">
        <f t="shared" si="4"/>
        <v>3.720045197484799</v>
      </c>
      <c r="M27" s="25"/>
      <c r="N27" s="27">
        <f t="shared" si="2"/>
        <v>68.209920197046188</v>
      </c>
      <c r="O27" s="25"/>
      <c r="P27" s="26">
        <f t="shared" si="0"/>
        <v>991.81138850230161</v>
      </c>
      <c r="R27" s="6"/>
    </row>
    <row r="28" spans="2:18" ht="15" customHeight="1" x14ac:dyDescent="0.2">
      <c r="B28" s="10" t="s">
        <v>18</v>
      </c>
      <c r="C28" s="10"/>
      <c r="D28" s="11">
        <v>27868</v>
      </c>
      <c r="E28" s="11"/>
      <c r="F28" s="24">
        <f t="shared" si="3"/>
        <v>3.4582461574353283</v>
      </c>
      <c r="G28" s="25"/>
      <c r="H28" s="27">
        <f t="shared" si="1"/>
        <v>74.690944378674715</v>
      </c>
      <c r="I28" s="25"/>
      <c r="J28" s="12">
        <v>28.056376670000002</v>
      </c>
      <c r="K28" s="11"/>
      <c r="L28" s="24">
        <f t="shared" si="4"/>
        <v>3.7552260278646146</v>
      </c>
      <c r="M28" s="25"/>
      <c r="N28" s="27">
        <f t="shared" si="2"/>
        <v>71.965146224910796</v>
      </c>
      <c r="O28" s="25"/>
      <c r="P28" s="26">
        <f t="shared" si="0"/>
        <v>1006.7596049232095</v>
      </c>
      <c r="R28" s="6"/>
    </row>
    <row r="29" spans="2:18" ht="15" customHeight="1" x14ac:dyDescent="0.2">
      <c r="B29" s="10" t="s">
        <v>19</v>
      </c>
      <c r="C29" s="10"/>
      <c r="D29" s="11">
        <v>27401</v>
      </c>
      <c r="E29" s="11"/>
      <c r="F29" s="24">
        <f t="shared" si="3"/>
        <v>3.4002943505054342</v>
      </c>
      <c r="G29" s="25"/>
      <c r="H29" s="27">
        <f t="shared" si="1"/>
        <v>78.091238729180148</v>
      </c>
      <c r="I29" s="25"/>
      <c r="J29" s="12">
        <v>27.903807100000002</v>
      </c>
      <c r="K29" s="11"/>
      <c r="L29" s="24">
        <f t="shared" si="4"/>
        <v>3.7348052434182488</v>
      </c>
      <c r="M29" s="25"/>
      <c r="N29" s="27">
        <f t="shared" si="2"/>
        <v>75.699951468329047</v>
      </c>
      <c r="O29" s="25"/>
      <c r="P29" s="26">
        <f t="shared" si="0"/>
        <v>1018.3499543812271</v>
      </c>
      <c r="R29" s="6"/>
    </row>
    <row r="30" spans="2:18" ht="15" customHeight="1" x14ac:dyDescent="0.2">
      <c r="B30" s="10" t="s">
        <v>20</v>
      </c>
      <c r="C30" s="10"/>
      <c r="D30" s="11">
        <v>24434</v>
      </c>
      <c r="E30" s="11"/>
      <c r="F30" s="24">
        <f t="shared" si="3"/>
        <v>3.0321080311028714</v>
      </c>
      <c r="G30" s="25"/>
      <c r="H30" s="27">
        <f t="shared" si="1"/>
        <v>81.123346760283013</v>
      </c>
      <c r="I30" s="25"/>
      <c r="J30" s="12">
        <v>24.88314003</v>
      </c>
      <c r="K30" s="11"/>
      <c r="L30" s="24">
        <f t="shared" si="4"/>
        <v>3.3305018746619175</v>
      </c>
      <c r="M30" s="25"/>
      <c r="N30" s="27">
        <f t="shared" si="2"/>
        <v>79.030453342990967</v>
      </c>
      <c r="O30" s="25"/>
      <c r="P30" s="26">
        <f t="shared" si="0"/>
        <v>1018.3817643447654</v>
      </c>
      <c r="R30" s="6"/>
    </row>
    <row r="31" spans="2:18" ht="15" customHeight="1" x14ac:dyDescent="0.2">
      <c r="B31" s="13" t="s">
        <v>21</v>
      </c>
      <c r="C31" s="13"/>
      <c r="D31" s="14">
        <v>21380</v>
      </c>
      <c r="E31" s="14"/>
      <c r="F31" s="28">
        <f t="shared" si="3"/>
        <v>2.6531255506662599</v>
      </c>
      <c r="G31" s="29"/>
      <c r="H31" s="30">
        <f t="shared" si="1"/>
        <v>83.776472310949273</v>
      </c>
      <c r="I31" s="29"/>
      <c r="J31" s="15">
        <v>21.645802639999999</v>
      </c>
      <c r="K31" s="14"/>
      <c r="L31" s="28">
        <f t="shared" si="4"/>
        <v>2.8971981102130169</v>
      </c>
      <c r="M31" s="29"/>
      <c r="N31" s="30">
        <f t="shared" si="2"/>
        <v>81.927651453203978</v>
      </c>
      <c r="O31" s="29"/>
      <c r="P31" s="31">
        <f t="shared" si="0"/>
        <v>1012.4323030869971</v>
      </c>
      <c r="R31" s="6"/>
    </row>
    <row r="32" spans="2:18" ht="15" customHeight="1" x14ac:dyDescent="0.2">
      <c r="B32" s="10" t="s">
        <v>22</v>
      </c>
      <c r="C32" s="10"/>
      <c r="D32" s="11">
        <v>17560</v>
      </c>
      <c r="E32" s="11"/>
      <c r="F32" s="24">
        <f t="shared" si="3"/>
        <v>2.1790872156080225</v>
      </c>
      <c r="G32" s="25"/>
      <c r="H32" s="27">
        <f t="shared" si="1"/>
        <v>85.955559526557295</v>
      </c>
      <c r="I32" s="25"/>
      <c r="J32" s="12">
        <v>17.758674670000001</v>
      </c>
      <c r="K32" s="11"/>
      <c r="L32" s="24">
        <f t="shared" si="4"/>
        <v>2.3769226556069065</v>
      </c>
      <c r="M32" s="25"/>
      <c r="N32" s="27">
        <f t="shared" si="2"/>
        <v>84.304574108810883</v>
      </c>
      <c r="O32" s="25"/>
      <c r="P32" s="26">
        <f t="shared" si="0"/>
        <v>1011.3140472665148</v>
      </c>
      <c r="R32" s="6"/>
    </row>
    <row r="33" spans="2:18" ht="15" customHeight="1" x14ac:dyDescent="0.2">
      <c r="B33" s="10" t="s">
        <v>23</v>
      </c>
      <c r="C33" s="10"/>
      <c r="D33" s="11">
        <v>26016</v>
      </c>
      <c r="E33" s="11"/>
      <c r="F33" s="24">
        <f t="shared" si="3"/>
        <v>3.2284244305955756</v>
      </c>
      <c r="G33" s="25"/>
      <c r="H33" s="27">
        <f t="shared" si="1"/>
        <v>89.183983957152876</v>
      </c>
      <c r="I33" s="25"/>
      <c r="J33" s="12">
        <v>26.443918350000001</v>
      </c>
      <c r="K33" s="11"/>
      <c r="L33" s="24">
        <f t="shared" si="4"/>
        <v>3.5394053777738463</v>
      </c>
      <c r="M33" s="25"/>
      <c r="N33" s="27">
        <f t="shared" si="2"/>
        <v>87.843979486584729</v>
      </c>
      <c r="O33" s="25"/>
      <c r="P33" s="26">
        <f t="shared" si="0"/>
        <v>1016.4482760608855</v>
      </c>
      <c r="R33" s="6"/>
    </row>
    <row r="34" spans="2:18" ht="15" customHeight="1" x14ac:dyDescent="0.2">
      <c r="B34" s="10" t="s">
        <v>24</v>
      </c>
      <c r="C34" s="10"/>
      <c r="D34" s="11">
        <v>18165</v>
      </c>
      <c r="E34" s="11"/>
      <c r="F34" s="24">
        <f t="shared" si="3"/>
        <v>2.254163967626408</v>
      </c>
      <c r="G34" s="25"/>
      <c r="H34" s="27">
        <f t="shared" si="1"/>
        <v>91.438147924779287</v>
      </c>
      <c r="I34" s="25"/>
      <c r="J34" s="12">
        <v>18.43122941</v>
      </c>
      <c r="K34" s="11"/>
      <c r="L34" s="24">
        <f t="shared" si="4"/>
        <v>2.4669412312240588</v>
      </c>
      <c r="M34" s="25"/>
      <c r="N34" s="27">
        <f t="shared" si="2"/>
        <v>90.310920717808784</v>
      </c>
      <c r="O34" s="25"/>
      <c r="P34" s="26">
        <f t="shared" si="0"/>
        <v>1014.656174511423</v>
      </c>
      <c r="R34" s="6"/>
    </row>
    <row r="35" spans="2:18" ht="15" customHeight="1" x14ac:dyDescent="0.2">
      <c r="B35" s="10" t="s">
        <v>25</v>
      </c>
      <c r="C35" s="10"/>
      <c r="D35" s="11">
        <v>13205</v>
      </c>
      <c r="E35" s="11"/>
      <c r="F35" s="24">
        <f t="shared" si="3"/>
        <v>1.6386586948806341</v>
      </c>
      <c r="G35" s="25"/>
      <c r="H35" s="27">
        <f t="shared" si="1"/>
        <v>93.076806619659919</v>
      </c>
      <c r="I35" s="25"/>
      <c r="J35" s="12">
        <v>13.60837377</v>
      </c>
      <c r="K35" s="11"/>
      <c r="L35" s="24">
        <f t="shared" si="4"/>
        <v>1.8214226298386129</v>
      </c>
      <c r="M35" s="25"/>
      <c r="N35" s="27">
        <f t="shared" si="2"/>
        <v>92.132343347647392</v>
      </c>
      <c r="O35" s="25"/>
      <c r="P35" s="26">
        <f t="shared" si="0"/>
        <v>1030.5470480878455</v>
      </c>
      <c r="R35" s="6"/>
    </row>
    <row r="36" spans="2:18" ht="15" customHeight="1" x14ac:dyDescent="0.2">
      <c r="B36" s="13" t="s">
        <v>26</v>
      </c>
      <c r="C36" s="13"/>
      <c r="D36" s="14">
        <v>10013</v>
      </c>
      <c r="E36" s="14"/>
      <c r="F36" s="28">
        <f t="shared" si="3"/>
        <v>1.2425512693555312</v>
      </c>
      <c r="G36" s="29"/>
      <c r="H36" s="30">
        <f t="shared" si="1"/>
        <v>94.31935788901545</v>
      </c>
      <c r="I36" s="29"/>
      <c r="J36" s="15">
        <v>10.432735539999999</v>
      </c>
      <c r="K36" s="14"/>
      <c r="L36" s="28">
        <f t="shared" si="4"/>
        <v>1.3963770340853565</v>
      </c>
      <c r="M36" s="29"/>
      <c r="N36" s="30">
        <f t="shared" si="2"/>
        <v>93.528720381732754</v>
      </c>
      <c r="O36" s="29"/>
      <c r="P36" s="31">
        <f t="shared" si="0"/>
        <v>1041.91905922301</v>
      </c>
      <c r="R36" s="6"/>
    </row>
    <row r="37" spans="2:18" ht="15" customHeight="1" x14ac:dyDescent="0.2">
      <c r="B37" s="10" t="s">
        <v>27</v>
      </c>
      <c r="C37" s="10"/>
      <c r="D37" s="11">
        <v>7926</v>
      </c>
      <c r="E37" s="11"/>
      <c r="F37" s="24">
        <f t="shared" si="3"/>
        <v>0.98356749834334778</v>
      </c>
      <c r="G37" s="25"/>
      <c r="H37" s="27">
        <f t="shared" si="1"/>
        <v>95.302925387358798</v>
      </c>
      <c r="I37" s="25"/>
      <c r="J37" s="12">
        <v>8.3093045700000001</v>
      </c>
      <c r="K37" s="11"/>
      <c r="L37" s="24">
        <f t="shared" si="4"/>
        <v>1.1121648800817296</v>
      </c>
      <c r="M37" s="25"/>
      <c r="N37" s="27">
        <f t="shared" si="2"/>
        <v>94.640885261814489</v>
      </c>
      <c r="O37" s="25"/>
      <c r="P37" s="26">
        <f t="shared" si="0"/>
        <v>1048.360404996215</v>
      </c>
      <c r="R37" s="6"/>
    </row>
    <row r="38" spans="2:18" ht="15" customHeight="1" x14ac:dyDescent="0.2">
      <c r="B38" s="10" t="s">
        <v>28</v>
      </c>
      <c r="C38" s="10"/>
      <c r="D38" s="11">
        <v>6386</v>
      </c>
      <c r="E38" s="11"/>
      <c r="F38" s="24">
        <f t="shared" si="3"/>
        <v>0.79246303866018397</v>
      </c>
      <c r="G38" s="25"/>
      <c r="H38" s="27">
        <f t="shared" si="1"/>
        <v>96.095388426018985</v>
      </c>
      <c r="I38" s="25"/>
      <c r="J38" s="12">
        <v>6.6875092800000004</v>
      </c>
      <c r="K38" s="11"/>
      <c r="L38" s="24">
        <f t="shared" si="4"/>
        <v>0.89509451648811744</v>
      </c>
      <c r="M38" s="25"/>
      <c r="N38" s="27">
        <f t="shared" si="2"/>
        <v>95.535979778302604</v>
      </c>
      <c r="O38" s="25"/>
      <c r="P38" s="26">
        <f t="shared" si="0"/>
        <v>1047.2141058565612</v>
      </c>
      <c r="R38" s="6"/>
    </row>
    <row r="39" spans="2:18" ht="15" customHeight="1" x14ac:dyDescent="0.2">
      <c r="B39" s="10" t="s">
        <v>29</v>
      </c>
      <c r="C39" s="10"/>
      <c r="D39" s="11">
        <v>5356</v>
      </c>
      <c r="E39" s="11"/>
      <c r="F39" s="24">
        <f t="shared" si="3"/>
        <v>0.66464641952144465</v>
      </c>
      <c r="G39" s="25"/>
      <c r="H39" s="27">
        <f t="shared" si="1"/>
        <v>96.760034845540432</v>
      </c>
      <c r="I39" s="25"/>
      <c r="J39" s="12">
        <v>5.5962630899999999</v>
      </c>
      <c r="K39" s="11"/>
      <c r="L39" s="24">
        <f t="shared" si="4"/>
        <v>0.74903588091676598</v>
      </c>
      <c r="M39" s="25"/>
      <c r="N39" s="27">
        <f t="shared" si="2"/>
        <v>96.285015659219368</v>
      </c>
      <c r="O39" s="25"/>
      <c r="P39" s="26">
        <f t="shared" si="0"/>
        <v>1044.8586799850634</v>
      </c>
      <c r="R39" s="6"/>
    </row>
    <row r="40" spans="2:18" ht="15" customHeight="1" x14ac:dyDescent="0.2">
      <c r="B40" s="10" t="s">
        <v>30</v>
      </c>
      <c r="C40" s="10"/>
      <c r="D40" s="11">
        <v>4231</v>
      </c>
      <c r="E40" s="11"/>
      <c r="F40" s="24">
        <f t="shared" si="3"/>
        <v>0.5250408889087439</v>
      </c>
      <c r="G40" s="25"/>
      <c r="H40" s="27">
        <f t="shared" si="1"/>
        <v>97.28507573444918</v>
      </c>
      <c r="I40" s="25"/>
      <c r="J40" s="12">
        <v>4.4629703699999999</v>
      </c>
      <c r="K40" s="11"/>
      <c r="L40" s="24">
        <f t="shared" si="4"/>
        <v>0.59734949712637175</v>
      </c>
      <c r="M40" s="25"/>
      <c r="N40" s="27">
        <f t="shared" si="2"/>
        <v>96.882365156345742</v>
      </c>
      <c r="O40" s="25"/>
      <c r="P40" s="26">
        <f t="shared" si="0"/>
        <v>1054.8263696525644</v>
      </c>
      <c r="R40" s="6"/>
    </row>
    <row r="41" spans="2:18" ht="15" customHeight="1" x14ac:dyDescent="0.2">
      <c r="B41" s="13" t="s">
        <v>31</v>
      </c>
      <c r="C41" s="13"/>
      <c r="D41" s="14">
        <v>3426</v>
      </c>
      <c r="E41" s="14"/>
      <c r="F41" s="28">
        <f t="shared" si="3"/>
        <v>0.42514537589254475</v>
      </c>
      <c r="G41" s="29"/>
      <c r="H41" s="30">
        <f t="shared" si="1"/>
        <v>97.71022111034172</v>
      </c>
      <c r="I41" s="29"/>
      <c r="J41" s="15">
        <v>3.6273010699999997</v>
      </c>
      <c r="K41" s="14"/>
      <c r="L41" s="28">
        <f t="shared" si="4"/>
        <v>0.48549873524937831</v>
      </c>
      <c r="M41" s="29"/>
      <c r="N41" s="30">
        <f t="shared" si="2"/>
        <v>97.367863891595121</v>
      </c>
      <c r="O41" s="29"/>
      <c r="P41" s="31">
        <f t="shared" si="0"/>
        <v>1058.7568797431406</v>
      </c>
      <c r="R41" s="6"/>
    </row>
    <row r="42" spans="2:18" ht="15" customHeight="1" x14ac:dyDescent="0.2">
      <c r="B42" s="10" t="s">
        <v>32</v>
      </c>
      <c r="C42" s="10"/>
      <c r="D42" s="11">
        <v>2842</v>
      </c>
      <c r="E42" s="11"/>
      <c r="F42" s="24">
        <f t="shared" si="3"/>
        <v>0.35267459377892935</v>
      </c>
      <c r="G42" s="25"/>
      <c r="H42" s="27">
        <f t="shared" si="1"/>
        <v>98.062895704120649</v>
      </c>
      <c r="I42" s="25"/>
      <c r="J42" s="12">
        <v>3.0553138300000002</v>
      </c>
      <c r="K42" s="11"/>
      <c r="L42" s="24">
        <f t="shared" si="4"/>
        <v>0.40894068940765771</v>
      </c>
      <c r="M42" s="25"/>
      <c r="N42" s="27">
        <f t="shared" si="2"/>
        <v>97.776804581002779</v>
      </c>
      <c r="O42" s="25"/>
      <c r="P42" s="26">
        <f t="shared" si="0"/>
        <v>1075.0576460239267</v>
      </c>
      <c r="R42" s="6"/>
    </row>
    <row r="43" spans="2:18" ht="15" customHeight="1" x14ac:dyDescent="0.2">
      <c r="B43" s="10" t="s">
        <v>33</v>
      </c>
      <c r="C43" s="10"/>
      <c r="D43" s="11">
        <v>4413</v>
      </c>
      <c r="E43" s="11"/>
      <c r="F43" s="24">
        <f t="shared" si="3"/>
        <v>0.54762596141675413</v>
      </c>
      <c r="G43" s="25"/>
      <c r="H43" s="27">
        <f t="shared" si="1"/>
        <v>98.610521665537405</v>
      </c>
      <c r="I43" s="25"/>
      <c r="J43" s="12">
        <v>4.6564814999999999</v>
      </c>
      <c r="K43" s="11"/>
      <c r="L43" s="24">
        <f t="shared" si="4"/>
        <v>0.62325013428293352</v>
      </c>
      <c r="M43" s="25"/>
      <c r="N43" s="27">
        <f t="shared" si="2"/>
        <v>98.400054715285705</v>
      </c>
      <c r="O43" s="25"/>
      <c r="P43" s="26">
        <f t="shared" si="0"/>
        <v>1055.1736913664174</v>
      </c>
      <c r="R43" s="6"/>
    </row>
    <row r="44" spans="2:18" ht="15" customHeight="1" x14ac:dyDescent="0.2">
      <c r="B44" s="10" t="s">
        <v>34</v>
      </c>
      <c r="C44" s="10"/>
      <c r="D44" s="11">
        <v>3148</v>
      </c>
      <c r="E44" s="11"/>
      <c r="F44" s="24">
        <f t="shared" si="3"/>
        <v>0.39064729810558402</v>
      </c>
      <c r="G44" s="25"/>
      <c r="H44" s="27">
        <f t="shared" si="1"/>
        <v>99.001168963642982</v>
      </c>
      <c r="I44" s="25"/>
      <c r="J44" s="12">
        <v>3.3314341199999999</v>
      </c>
      <c r="K44" s="11"/>
      <c r="L44" s="24">
        <f t="shared" si="4"/>
        <v>0.4458982093335378</v>
      </c>
      <c r="M44" s="25"/>
      <c r="N44" s="27">
        <f t="shared" si="2"/>
        <v>98.84595292461924</v>
      </c>
      <c r="O44" s="25"/>
      <c r="P44" s="26">
        <f t="shared" si="0"/>
        <v>1058.2700508259213</v>
      </c>
      <c r="R44" s="6"/>
    </row>
    <row r="45" spans="2:18" ht="15" customHeight="1" x14ac:dyDescent="0.2">
      <c r="B45" s="10" t="s">
        <v>35</v>
      </c>
      <c r="C45" s="10"/>
      <c r="D45" s="11">
        <v>2086</v>
      </c>
      <c r="E45" s="11"/>
      <c r="F45" s="24">
        <f t="shared" si="3"/>
        <v>0.25885967720719444</v>
      </c>
      <c r="G45" s="25"/>
      <c r="H45" s="27">
        <f t="shared" si="1"/>
        <v>99.26002864085018</v>
      </c>
      <c r="I45" s="25"/>
      <c r="J45" s="12">
        <v>2.1712399700000002</v>
      </c>
      <c r="K45" s="11"/>
      <c r="L45" s="24">
        <f t="shared" si="4"/>
        <v>0.29061118418766885</v>
      </c>
      <c r="M45" s="25"/>
      <c r="N45" s="27">
        <f t="shared" si="2"/>
        <v>99.136564108806908</v>
      </c>
      <c r="O45" s="25"/>
      <c r="P45" s="26">
        <f t="shared" si="0"/>
        <v>1040.8628811121764</v>
      </c>
      <c r="R45" s="6"/>
    </row>
    <row r="46" spans="2:18" ht="15" customHeight="1" x14ac:dyDescent="0.2">
      <c r="B46" s="13" t="s">
        <v>36</v>
      </c>
      <c r="C46" s="13"/>
      <c r="D46" s="14">
        <v>1403</v>
      </c>
      <c r="E46" s="14"/>
      <c r="F46" s="28">
        <f t="shared" si="3"/>
        <v>0.17410360839966146</v>
      </c>
      <c r="G46" s="29"/>
      <c r="H46" s="30">
        <f t="shared" si="1"/>
        <v>99.434132249249842</v>
      </c>
      <c r="I46" s="29"/>
      <c r="J46" s="15">
        <v>1.46670436</v>
      </c>
      <c r="K46" s="14"/>
      <c r="L46" s="28">
        <f t="shared" si="4"/>
        <v>0.19631210589441062</v>
      </c>
      <c r="M46" s="29"/>
      <c r="N46" s="30">
        <f t="shared" si="2"/>
        <v>99.332876214701315</v>
      </c>
      <c r="O46" s="29"/>
      <c r="P46" s="31">
        <f t="shared" si="0"/>
        <v>1045.4058161083392</v>
      </c>
      <c r="R46" s="6"/>
    </row>
    <row r="47" spans="2:18" ht="15" customHeight="1" x14ac:dyDescent="0.2">
      <c r="B47" s="10" t="s">
        <v>37</v>
      </c>
      <c r="C47" s="10"/>
      <c r="D47" s="11">
        <v>929</v>
      </c>
      <c r="E47" s="11"/>
      <c r="F47" s="24">
        <f t="shared" si="3"/>
        <v>0.11528314483484356</v>
      </c>
      <c r="G47" s="25"/>
      <c r="H47" s="27">
        <f t="shared" si="1"/>
        <v>99.54941539408469</v>
      </c>
      <c r="I47" s="25"/>
      <c r="J47" s="12">
        <v>0.99468406000000009</v>
      </c>
      <c r="K47" s="11"/>
      <c r="L47" s="24">
        <f t="shared" si="4"/>
        <v>0.13313420744055215</v>
      </c>
      <c r="M47" s="25"/>
      <c r="N47" s="27">
        <f t="shared" si="2"/>
        <v>99.466010422141864</v>
      </c>
      <c r="O47" s="25"/>
      <c r="P47" s="26">
        <f t="shared" si="0"/>
        <v>1070.7040473627555</v>
      </c>
      <c r="R47" s="6"/>
    </row>
    <row r="48" spans="2:18" ht="15" customHeight="1" x14ac:dyDescent="0.2">
      <c r="B48" s="10" t="s">
        <v>38</v>
      </c>
      <c r="C48" s="10"/>
      <c r="D48" s="11">
        <v>675</v>
      </c>
      <c r="E48" s="11"/>
      <c r="F48" s="24">
        <f t="shared" si="3"/>
        <v>8.3763318367620451E-2</v>
      </c>
      <c r="G48" s="25"/>
      <c r="H48" s="27">
        <f t="shared" si="1"/>
        <v>99.633178712452306</v>
      </c>
      <c r="I48" s="25"/>
      <c r="J48" s="12">
        <v>0.72511824000000002</v>
      </c>
      <c r="K48" s="11"/>
      <c r="L48" s="24">
        <f t="shared" si="4"/>
        <v>9.7053975292504521E-2</v>
      </c>
      <c r="M48" s="25"/>
      <c r="N48" s="27">
        <f t="shared" si="2"/>
        <v>99.563064397434374</v>
      </c>
      <c r="O48" s="25"/>
      <c r="P48" s="26">
        <f t="shared" si="0"/>
        <v>1074.2492444444445</v>
      </c>
      <c r="R48" s="6"/>
    </row>
    <row r="49" spans="2:18" ht="15" customHeight="1" x14ac:dyDescent="0.2">
      <c r="B49" s="10" t="s">
        <v>39</v>
      </c>
      <c r="C49" s="10"/>
      <c r="D49" s="11">
        <v>1419</v>
      </c>
      <c r="E49" s="11"/>
      <c r="F49" s="24">
        <f t="shared" si="3"/>
        <v>0.17608910927948654</v>
      </c>
      <c r="G49" s="25"/>
      <c r="H49" s="27">
        <f t="shared" si="1"/>
        <v>99.809267821731794</v>
      </c>
      <c r="I49" s="25"/>
      <c r="J49" s="12">
        <v>1.5282764900000001</v>
      </c>
      <c r="K49" s="11"/>
      <c r="L49" s="24">
        <f t="shared" si="4"/>
        <v>0.20455327216782676</v>
      </c>
      <c r="M49" s="25"/>
      <c r="N49" s="27">
        <f t="shared" si="2"/>
        <v>99.767617669602203</v>
      </c>
      <c r="O49" s="25"/>
      <c r="P49" s="26">
        <f t="shared" si="0"/>
        <v>1077.0095066948556</v>
      </c>
      <c r="R49" s="6"/>
    </row>
    <row r="50" spans="2:18" ht="15" customHeight="1" x14ac:dyDescent="0.2">
      <c r="B50" s="10" t="s">
        <v>40</v>
      </c>
      <c r="C50" s="10"/>
      <c r="D50" s="11">
        <v>582</v>
      </c>
      <c r="E50" s="11"/>
      <c r="F50" s="24">
        <f t="shared" si="3"/>
        <v>7.2222594503637189E-2</v>
      </c>
      <c r="G50" s="25"/>
      <c r="H50" s="27">
        <f t="shared" si="1"/>
        <v>99.881490416235437</v>
      </c>
      <c r="I50" s="25"/>
      <c r="J50" s="12">
        <v>0.63157157999999991</v>
      </c>
      <c r="K50" s="11"/>
      <c r="L50" s="24">
        <f t="shared" si="4"/>
        <v>8.453315492486857E-2</v>
      </c>
      <c r="M50" s="25"/>
      <c r="N50" s="27">
        <f t="shared" si="2"/>
        <v>99.852150824527072</v>
      </c>
      <c r="O50" s="25"/>
      <c r="P50" s="26">
        <f t="shared" si="0"/>
        <v>1085.1745360824741</v>
      </c>
      <c r="R50" s="6"/>
    </row>
    <row r="51" spans="2:18" ht="15" customHeight="1" x14ac:dyDescent="0.2">
      <c r="B51" s="13" t="s">
        <v>41</v>
      </c>
      <c r="C51" s="13"/>
      <c r="D51" s="14">
        <v>315</v>
      </c>
      <c r="E51" s="14"/>
      <c r="F51" s="28">
        <f t="shared" si="3"/>
        <v>3.9089548571556214E-2</v>
      </c>
      <c r="G51" s="29"/>
      <c r="H51" s="30">
        <f t="shared" si="1"/>
        <v>99.92057996480699</v>
      </c>
      <c r="I51" s="29"/>
      <c r="J51" s="15">
        <v>0.35432765000000005</v>
      </c>
      <c r="K51" s="14"/>
      <c r="L51" s="28">
        <f t="shared" si="4"/>
        <v>4.7425240590487965E-2</v>
      </c>
      <c r="M51" s="29"/>
      <c r="N51" s="30">
        <f t="shared" si="2"/>
        <v>99.899576065117557</v>
      </c>
      <c r="O51" s="29"/>
      <c r="P51" s="31">
        <f t="shared" si="0"/>
        <v>1124.8496825396828</v>
      </c>
      <c r="R51" s="6"/>
    </row>
    <row r="52" spans="2:18" ht="15" customHeight="1" x14ac:dyDescent="0.2">
      <c r="B52" s="10" t="s">
        <v>42</v>
      </c>
      <c r="C52" s="10"/>
      <c r="D52" s="11">
        <v>191</v>
      </c>
      <c r="E52" s="11"/>
      <c r="F52" s="24">
        <f t="shared" si="3"/>
        <v>2.3701916752911861E-2</v>
      </c>
      <c r="G52" s="25"/>
      <c r="H52" s="27">
        <f t="shared" si="1"/>
        <v>99.944281881559903</v>
      </c>
      <c r="I52" s="25"/>
      <c r="J52" s="12">
        <v>0.26894709</v>
      </c>
      <c r="K52" s="11"/>
      <c r="L52" s="24">
        <f t="shared" si="4"/>
        <v>3.5997417783685856E-2</v>
      </c>
      <c r="M52" s="25"/>
      <c r="N52" s="27">
        <f t="shared" si="2"/>
        <v>99.935573482901248</v>
      </c>
      <c r="O52" s="25"/>
      <c r="P52" s="26">
        <f t="shared" si="0"/>
        <v>1408.099947643979</v>
      </c>
      <c r="R52" s="6"/>
    </row>
    <row r="53" spans="2:18" ht="15" customHeight="1" x14ac:dyDescent="0.2">
      <c r="B53" s="16" t="s">
        <v>43</v>
      </c>
      <c r="C53" s="16"/>
      <c r="D53" s="11">
        <v>140</v>
      </c>
      <c r="E53" s="11"/>
      <c r="F53" s="24">
        <f t="shared" si="3"/>
        <v>1.7373132698469428E-2</v>
      </c>
      <c r="G53" s="25"/>
      <c r="H53" s="27">
        <f t="shared" si="1"/>
        <v>99.961655014258369</v>
      </c>
      <c r="I53" s="25"/>
      <c r="J53" s="12">
        <v>0.14471594000000002</v>
      </c>
      <c r="K53" s="11"/>
      <c r="L53" s="24">
        <f t="shared" si="4"/>
        <v>1.9369609658683482E-2</v>
      </c>
      <c r="M53" s="25"/>
      <c r="N53" s="27">
        <f t="shared" si="2"/>
        <v>99.95494309255993</v>
      </c>
      <c r="O53" s="25"/>
      <c r="P53" s="26">
        <f t="shared" si="0"/>
        <v>1033.6852857142858</v>
      </c>
      <c r="R53" s="6"/>
    </row>
    <row r="54" spans="2:18" ht="15" customHeight="1" x14ac:dyDescent="0.2">
      <c r="B54" s="17" t="s">
        <v>44</v>
      </c>
      <c r="C54" s="17"/>
      <c r="D54" s="11">
        <v>65</v>
      </c>
      <c r="E54" s="11"/>
      <c r="F54" s="24">
        <f t="shared" si="3"/>
        <v>8.0660973242893761E-3</v>
      </c>
      <c r="G54" s="25"/>
      <c r="H54" s="27">
        <f t="shared" si="1"/>
        <v>99.969721111582658</v>
      </c>
      <c r="I54" s="25"/>
      <c r="J54" s="12">
        <v>7.2140700000000002E-2</v>
      </c>
      <c r="K54" s="11"/>
      <c r="L54" s="24">
        <f t="shared" si="4"/>
        <v>9.6557241690458373E-3</v>
      </c>
      <c r="M54" s="25"/>
      <c r="N54" s="27">
        <f t="shared" si="2"/>
        <v>99.96459881672898</v>
      </c>
      <c r="O54" s="25"/>
      <c r="P54" s="26">
        <f t="shared" si="0"/>
        <v>1109.8569230769231</v>
      </c>
      <c r="R54" s="6"/>
    </row>
    <row r="55" spans="2:18" ht="15" customHeight="1" x14ac:dyDescent="0.2">
      <c r="B55" s="17" t="s">
        <v>45</v>
      </c>
      <c r="C55" s="17"/>
      <c r="D55" s="11">
        <v>135</v>
      </c>
      <c r="E55" s="11"/>
      <c r="F55" s="24">
        <f t="shared" si="3"/>
        <v>1.6752663673524092E-2</v>
      </c>
      <c r="G55" s="25"/>
      <c r="H55" s="27">
        <f t="shared" si="1"/>
        <v>99.986473775256187</v>
      </c>
      <c r="I55" s="25"/>
      <c r="J55" s="12">
        <v>0.14599245000000002</v>
      </c>
      <c r="K55" s="11"/>
      <c r="L55" s="24">
        <f t="shared" si="4"/>
        <v>1.9540465062900917E-2</v>
      </c>
      <c r="M55" s="25"/>
      <c r="N55" s="27">
        <f t="shared" si="2"/>
        <v>99.984139281791883</v>
      </c>
      <c r="O55" s="25"/>
      <c r="P55" s="26">
        <f t="shared" si="0"/>
        <v>1081.4255555555555</v>
      </c>
      <c r="R55" s="6"/>
    </row>
    <row r="56" spans="2:18" ht="15" customHeight="1" x14ac:dyDescent="0.2">
      <c r="B56" s="18" t="s">
        <v>46</v>
      </c>
      <c r="C56" s="18"/>
      <c r="D56" s="14">
        <v>38</v>
      </c>
      <c r="E56" s="14"/>
      <c r="F56" s="28">
        <f t="shared" si="3"/>
        <v>4.7155645895845585E-3</v>
      </c>
      <c r="G56" s="29"/>
      <c r="H56" s="30">
        <f t="shared" si="1"/>
        <v>99.991189339845775</v>
      </c>
      <c r="I56" s="29"/>
      <c r="J56" s="15">
        <v>4.1399999999999999E-2</v>
      </c>
      <c r="K56" s="14"/>
      <c r="L56" s="28">
        <f t="shared" si="4"/>
        <v>5.5412129435741218E-3</v>
      </c>
      <c r="M56" s="29"/>
      <c r="N56" s="30">
        <f t="shared" si="2"/>
        <v>99.989680494735452</v>
      </c>
      <c r="O56" s="29"/>
      <c r="P56" s="31">
        <f t="shared" si="0"/>
        <v>1089.4736842105265</v>
      </c>
      <c r="R56" s="6"/>
    </row>
    <row r="57" spans="2:18" ht="15" customHeight="1" x14ac:dyDescent="0.2">
      <c r="B57" s="17" t="s">
        <v>47</v>
      </c>
      <c r="C57" s="17"/>
      <c r="D57" s="11">
        <v>27</v>
      </c>
      <c r="E57" s="11"/>
      <c r="F57" s="24">
        <f t="shared" si="3"/>
        <v>3.3505327347048181E-3</v>
      </c>
      <c r="G57" s="25"/>
      <c r="H57" s="27">
        <f t="shared" si="1"/>
        <v>99.994539872580475</v>
      </c>
      <c r="I57" s="25"/>
      <c r="J57" s="12">
        <v>2.8899999999999999E-2</v>
      </c>
      <c r="K57" s="11"/>
      <c r="L57" s="24">
        <f t="shared" si="4"/>
        <v>3.8681414026399065E-3</v>
      </c>
      <c r="M57" s="25"/>
      <c r="N57" s="27">
        <f t="shared" si="2"/>
        <v>99.993548636138087</v>
      </c>
      <c r="O57" s="25"/>
      <c r="P57" s="26">
        <f t="shared" si="0"/>
        <v>1070.3703703703704</v>
      </c>
      <c r="R57" s="6"/>
    </row>
    <row r="58" spans="2:18" ht="15" customHeight="1" x14ac:dyDescent="0.2">
      <c r="B58" s="17" t="s">
        <v>48</v>
      </c>
      <c r="C58" s="17"/>
      <c r="D58" s="11">
        <v>44</v>
      </c>
      <c r="E58" s="11"/>
      <c r="F58" s="24">
        <f t="shared" si="3"/>
        <v>5.4601274195189625E-3</v>
      </c>
      <c r="G58" s="25"/>
      <c r="H58" s="27">
        <f t="shared" si="1"/>
        <v>100</v>
      </c>
      <c r="I58" s="25"/>
      <c r="J58" s="12">
        <v>4.82E-2</v>
      </c>
      <c r="K58" s="11"/>
      <c r="L58" s="24">
        <f t="shared" si="4"/>
        <v>6.4513638618423361E-3</v>
      </c>
      <c r="M58" s="25"/>
      <c r="N58" s="27">
        <f t="shared" si="2"/>
        <v>99.999999999999929</v>
      </c>
      <c r="O58" s="25"/>
      <c r="P58" s="26">
        <f t="shared" si="0"/>
        <v>1095.4545454545455</v>
      </c>
      <c r="R58" s="6"/>
    </row>
    <row r="59" spans="2:18" ht="15.95" customHeight="1" x14ac:dyDescent="0.2">
      <c r="B59" s="19" t="s">
        <v>52</v>
      </c>
      <c r="C59" s="19"/>
      <c r="D59" s="20">
        <v>805842</v>
      </c>
      <c r="E59" s="20"/>
      <c r="F59" s="32">
        <f>SUM(F12:F58)</f>
        <v>100</v>
      </c>
      <c r="G59" s="33"/>
      <c r="H59" s="34"/>
      <c r="I59" s="34"/>
      <c r="J59" s="35">
        <v>747.12884023000026</v>
      </c>
      <c r="K59" s="20"/>
      <c r="L59" s="32">
        <f>SUM(L12:L58)</f>
        <v>99.999999999999929</v>
      </c>
      <c r="M59" s="33"/>
      <c r="N59" s="34"/>
      <c r="O59" s="34"/>
      <c r="P59" s="36">
        <f t="shared" si="0"/>
        <v>927.14060601209701</v>
      </c>
      <c r="R59" s="6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C_IV.64</vt:lpstr>
      <vt:lpstr>C_IV.64!Área_de_impresión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2016-07-07T06:44:40Z</dcterms:modified>
</cp:coreProperties>
</file>