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65" sheetId="184" r:id="rId1"/>
  </sheets>
  <definedNames>
    <definedName name="_xlnm.Print_Area" localSheetId="0">C_IV.65!$B$2:$P$61</definedName>
  </definedNames>
  <calcPr calcId="145621"/>
</workbook>
</file>

<file path=xl/calcChain.xml><?xml version="1.0" encoding="utf-8"?>
<calcChain xmlns="http://schemas.openxmlformats.org/spreadsheetml/2006/main">
  <c r="P59" i="184" l="1"/>
  <c r="P58" i="184"/>
  <c r="L58" i="184"/>
  <c r="P57" i="184"/>
  <c r="L57" i="184"/>
  <c r="P56" i="184"/>
  <c r="L56" i="184"/>
  <c r="P55" i="184"/>
  <c r="L55" i="184"/>
  <c r="P54" i="184"/>
  <c r="L54" i="184"/>
  <c r="P53" i="184"/>
  <c r="L53" i="184"/>
  <c r="P52" i="184"/>
  <c r="L52" i="184"/>
  <c r="P51" i="184"/>
  <c r="L51" i="184"/>
  <c r="P50" i="184"/>
  <c r="L50" i="184"/>
  <c r="P49" i="184"/>
  <c r="L49" i="184"/>
  <c r="P48" i="184"/>
  <c r="L48" i="184"/>
  <c r="P47" i="184"/>
  <c r="L47" i="184"/>
  <c r="P46" i="184"/>
  <c r="L46" i="184"/>
  <c r="P45" i="184"/>
  <c r="L45" i="184"/>
  <c r="P44" i="184"/>
  <c r="L44" i="184"/>
  <c r="P43" i="184"/>
  <c r="L43" i="184"/>
  <c r="P42" i="184"/>
  <c r="L42" i="184"/>
  <c r="P41" i="184"/>
  <c r="L41" i="184"/>
  <c r="P40" i="184"/>
  <c r="L40" i="184"/>
  <c r="P39" i="184"/>
  <c r="L39" i="184"/>
  <c r="P38" i="184"/>
  <c r="L38" i="184"/>
  <c r="P37" i="184"/>
  <c r="L37" i="184"/>
  <c r="P36" i="184"/>
  <c r="L36" i="184"/>
  <c r="P35" i="184"/>
  <c r="L35" i="184"/>
  <c r="P34" i="184"/>
  <c r="L34" i="184"/>
  <c r="P33" i="184"/>
  <c r="L33" i="184"/>
  <c r="P32" i="184"/>
  <c r="L32" i="184"/>
  <c r="P31" i="184"/>
  <c r="L31" i="184"/>
  <c r="P30" i="184"/>
  <c r="L30" i="184"/>
  <c r="P29" i="184"/>
  <c r="L29" i="184"/>
  <c r="P28" i="184"/>
  <c r="L28" i="184"/>
  <c r="P27" i="184"/>
  <c r="L27" i="184"/>
  <c r="P26" i="184"/>
  <c r="L26" i="184"/>
  <c r="P25" i="184"/>
  <c r="L25" i="184"/>
  <c r="P24" i="184"/>
  <c r="L24" i="184"/>
  <c r="P23" i="184"/>
  <c r="L23" i="184"/>
  <c r="P22" i="184"/>
  <c r="L22" i="184"/>
  <c r="P21" i="184"/>
  <c r="L21" i="184"/>
  <c r="P20" i="184"/>
  <c r="L20" i="184"/>
  <c r="P19" i="184"/>
  <c r="L19" i="184"/>
  <c r="P18" i="184"/>
  <c r="L18" i="184"/>
  <c r="P17" i="184"/>
  <c r="L17" i="184"/>
  <c r="P16" i="184"/>
  <c r="L16" i="184"/>
  <c r="P15" i="184"/>
  <c r="L15" i="184"/>
  <c r="P14" i="184"/>
  <c r="L14" i="184"/>
  <c r="P13" i="184"/>
  <c r="L13" i="184"/>
  <c r="P12" i="184"/>
  <c r="N12" i="184"/>
  <c r="N13" i="184" s="1"/>
  <c r="N14" i="184" s="1"/>
  <c r="N15" i="184" s="1"/>
  <c r="N16" i="184" s="1"/>
  <c r="N17" i="184" s="1"/>
  <c r="N18" i="184" s="1"/>
  <c r="N19" i="184" s="1"/>
  <c r="N20" i="184" s="1"/>
  <c r="N21" i="184" s="1"/>
  <c r="N22" i="184" s="1"/>
  <c r="N23" i="184" s="1"/>
  <c r="N24" i="184" s="1"/>
  <c r="N25" i="184" s="1"/>
  <c r="N26" i="184" s="1"/>
  <c r="N27" i="184" s="1"/>
  <c r="N28" i="184" s="1"/>
  <c r="N29" i="184" s="1"/>
  <c r="N30" i="184" s="1"/>
  <c r="N31" i="184" s="1"/>
  <c r="N32" i="184" s="1"/>
  <c r="N33" i="184" s="1"/>
  <c r="N34" i="184" s="1"/>
  <c r="N35" i="184" s="1"/>
  <c r="N36" i="184" s="1"/>
  <c r="N37" i="184" s="1"/>
  <c r="N38" i="184" s="1"/>
  <c r="N39" i="184" s="1"/>
  <c r="N40" i="184" s="1"/>
  <c r="N41" i="184" s="1"/>
  <c r="N42" i="184" s="1"/>
  <c r="N43" i="184" s="1"/>
  <c r="N44" i="184" s="1"/>
  <c r="N45" i="184" s="1"/>
  <c r="N46" i="184" s="1"/>
  <c r="N47" i="184" s="1"/>
  <c r="N48" i="184" s="1"/>
  <c r="N49" i="184" s="1"/>
  <c r="N50" i="184" s="1"/>
  <c r="N51" i="184" s="1"/>
  <c r="N52" i="184" s="1"/>
  <c r="N53" i="184" s="1"/>
  <c r="N54" i="184" s="1"/>
  <c r="N55" i="184" s="1"/>
  <c r="N56" i="184" s="1"/>
  <c r="N57" i="184" s="1"/>
  <c r="N58" i="184" s="1"/>
  <c r="L12" i="184"/>
  <c r="F58" i="184"/>
  <c r="F57" i="184"/>
  <c r="F56" i="184"/>
  <c r="F55" i="184"/>
  <c r="F54" i="184"/>
  <c r="F53" i="184"/>
  <c r="F52" i="184"/>
  <c r="F51" i="184"/>
  <c r="F50" i="184"/>
  <c r="F49" i="184"/>
  <c r="F48" i="184"/>
  <c r="F47" i="184"/>
  <c r="F46" i="184"/>
  <c r="F45" i="184"/>
  <c r="F44" i="184"/>
  <c r="F43" i="184"/>
  <c r="F42" i="184"/>
  <c r="F41" i="184"/>
  <c r="F40" i="184"/>
  <c r="F39" i="184"/>
  <c r="F38" i="184"/>
  <c r="F37" i="184"/>
  <c r="F36" i="184"/>
  <c r="F35" i="184"/>
  <c r="F34" i="184"/>
  <c r="F33" i="184"/>
  <c r="F32" i="184"/>
  <c r="F31" i="184"/>
  <c r="F30" i="184"/>
  <c r="F29" i="184"/>
  <c r="F28" i="184"/>
  <c r="F27" i="184"/>
  <c r="F26" i="184"/>
  <c r="F25" i="184"/>
  <c r="F24" i="184"/>
  <c r="F23" i="184"/>
  <c r="F22" i="184"/>
  <c r="F21" i="184"/>
  <c r="F20" i="184"/>
  <c r="F19" i="184"/>
  <c r="F18" i="184"/>
  <c r="F17" i="184"/>
  <c r="F16" i="184"/>
  <c r="F15" i="184"/>
  <c r="F14" i="184"/>
  <c r="F13" i="184"/>
  <c r="F12" i="184"/>
  <c r="F59" i="184" l="1"/>
  <c r="L59" i="184"/>
  <c r="H12" i="184"/>
  <c r="H13" i="184" s="1"/>
  <c r="H14" i="184" s="1"/>
  <c r="H15" i="184" s="1"/>
  <c r="H16" i="184" s="1"/>
  <c r="H17" i="184" s="1"/>
  <c r="H18" i="184" s="1"/>
  <c r="H19" i="184" s="1"/>
  <c r="H20" i="184" s="1"/>
  <c r="H21" i="184" s="1"/>
  <c r="H22" i="184" s="1"/>
  <c r="H23" i="184" s="1"/>
  <c r="H24" i="184" s="1"/>
  <c r="H25" i="184" s="1"/>
  <c r="H26" i="184" s="1"/>
  <c r="H27" i="184" s="1"/>
  <c r="H28" i="184" s="1"/>
  <c r="H29" i="184" s="1"/>
  <c r="H30" i="184" s="1"/>
  <c r="H31" i="184" s="1"/>
  <c r="H32" i="184" s="1"/>
  <c r="H33" i="184" s="1"/>
  <c r="H34" i="184" s="1"/>
  <c r="H35" i="184" s="1"/>
  <c r="H36" i="184" s="1"/>
  <c r="H37" i="184" s="1"/>
  <c r="H38" i="184" s="1"/>
  <c r="H39" i="184" s="1"/>
  <c r="H40" i="184" s="1"/>
  <c r="H41" i="184" s="1"/>
  <c r="H42" i="184" s="1"/>
  <c r="H43" i="184" s="1"/>
  <c r="H44" i="184" s="1"/>
  <c r="H45" i="184" s="1"/>
  <c r="H46" i="184" s="1"/>
  <c r="H47" i="184" s="1"/>
  <c r="H48" i="184" s="1"/>
  <c r="H49" i="184" s="1"/>
  <c r="H50" i="184" s="1"/>
  <c r="H51" i="184" s="1"/>
  <c r="H52" i="184" s="1"/>
  <c r="H53" i="184" s="1"/>
  <c r="H54" i="184" s="1"/>
  <c r="H55" i="184" s="1"/>
  <c r="H56" i="184" s="1"/>
  <c r="H57" i="184" s="1"/>
  <c r="H58" i="184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<sst xmlns="http://schemas.openxmlformats.org/spreadsheetml/2006/main" count="63" uniqueCount="61">
  <si>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</si>
  <si>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</si>
  <si>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</si>
  <si>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</si>
  <si>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</si>
  <si>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</si>
  <si>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</si>
  <si>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</si>
  <si>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</si>
  <si>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</si>
  <si>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</si>
  <si>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</si>
  <si>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</si>
  <si>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</si>
  <si>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</si>
  <si>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</si>
  <si>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</si>
  <si>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</si>
  <si>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</si>
  <si>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</si>
  <si>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</si>
  <si>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</si>
  <si>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</si>
  <si>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</si>
  <si>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</si>
  <si>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</si>
  <si>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</si>
  <si>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</si>
  <si>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</si>
  <si>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</si>
  <si>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</si>
  <si>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</si>
  <si>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</si>
  <si>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</si>
  <si>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</si>
  <si>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</si>
  <si>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</si>
  <si>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</si>
  <si>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</si>
  <si>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</si>
  <si>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</si>
  <si>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</si>
  <si>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</si>
  <si>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</si>
  <si>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</si>
  <si>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</si>
  <si>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</si>
  <si>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</si>
  <si>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</si>
  <si>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</si>
  <si>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</si>
  <si>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</si>
  <si>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</si>
  <si>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</si>
  <si>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</si>
  <si>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</si>
  <si>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(*) Calculada sobre el número de declaraciones con resultado no nulo.</t>
  </si>
  <si>
    <r>
      <t xml:space="preserve">Media </t>
    </r>
    <r>
      <rPr>
        <b/>
        <vertAlign val="superscript"/>
        <sz val="12"/>
        <color indexed="9"/>
        <rFont val="Times New Roman"/>
        <family val="1"/>
      </rPr>
      <t>(*)</t>
    </r>
    <r>
      <rPr>
        <b/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</si>
  <si>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</si>
  <si>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2013</t>
  </si>
  <si>
    <r>
      <t xml:space="preserve">Cuadro IV.65. </t>
    </r>
    <r>
      <rPr>
        <b/>
        <sz val="14"/>
        <rFont val="Times New Roman"/>
        <family val="1"/>
      </rPr>
      <t xml:space="preserve">Resultado de la declaración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</si>
</sst>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top"/>
    </xf>
    <xf numFmtId="0" fontId="10" fillId="0" borderId="0" xfId="0" applyFont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4" borderId="0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 enableFormatConditionsCalculation="0">
    <tabColor indexed="22"/>
  </sheetPr>
  <dimension ref="B1:U61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39" t="s">
        <v>53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2" t="s">
        <v>60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5"/>
      <c r="R4" s="5"/>
      <c r="S4" s="5"/>
      <c r="T4" s="5"/>
      <c r="U4" s="5"/>
    </row>
    <row r="5" spans="2:21" ht="18" customHeight="1" x14ac:dyDescent="0.3">
      <c r="B5" s="43" t="s">
        <v>59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8" t="s">
        <v>58</v>
      </c>
      <c r="C7" s="7"/>
      <c r="D7" s="47" t="s">
        <v>49</v>
      </c>
      <c r="E7" s="47"/>
      <c r="F7" s="47"/>
      <c r="G7" s="47"/>
      <c r="H7" s="47"/>
      <c r="I7" s="23"/>
      <c r="J7" s="47" t="s">
        <v>0</v>
      </c>
      <c r="K7" s="47"/>
      <c r="L7" s="47"/>
      <c r="M7" s="47"/>
      <c r="N7" s="47"/>
      <c r="O7" s="23"/>
      <c r="P7" s="44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8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4"/>
    </row>
    <row r="9" spans="2:21" ht="15" customHeight="1" x14ac:dyDescent="0.2">
      <c r="B9" s="48"/>
      <c r="C9" s="7"/>
      <c r="D9" s="45" t="s">
        <v>1</v>
      </c>
      <c r="E9" s="8"/>
      <c r="F9" s="45" t="s">
        <v>50</v>
      </c>
      <c r="G9" s="8"/>
      <c r="H9" s="45" t="s">
        <v>51</v>
      </c>
      <c r="I9" s="22"/>
      <c r="J9" s="37" t="s">
        <v>54</v>
      </c>
      <c r="K9" s="7"/>
      <c r="L9" s="45" t="s">
        <v>50</v>
      </c>
      <c r="M9" s="8"/>
      <c r="N9" s="46" t="s">
        <v>51</v>
      </c>
      <c r="O9" s="23"/>
      <c r="P9" s="44"/>
      <c r="Q9" s="5"/>
      <c r="R9" s="5"/>
      <c r="S9" s="5"/>
      <c r="T9" s="5"/>
      <c r="U9" s="5"/>
    </row>
    <row r="10" spans="2:21" ht="15" customHeight="1" x14ac:dyDescent="0.25">
      <c r="B10" s="48"/>
      <c r="C10" s="7"/>
      <c r="D10" s="45"/>
      <c r="E10" s="8"/>
      <c r="F10" s="45"/>
      <c r="G10" s="8"/>
      <c r="H10" s="45"/>
      <c r="I10" s="22"/>
      <c r="J10" s="9" t="s">
        <v>55</v>
      </c>
      <c r="K10" s="7"/>
      <c r="L10" s="45"/>
      <c r="M10" s="8"/>
      <c r="N10" s="46"/>
      <c r="O10" s="23"/>
      <c r="P10" s="44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265618</v>
      </c>
      <c r="E12" s="11"/>
      <c r="F12" s="24">
        <f>+D12/D$59*100</f>
        <v>1.429774797200781</v>
      </c>
      <c r="G12" s="25"/>
      <c r="H12" s="24">
        <f>+F12</f>
        <v>1.429774797200781</v>
      </c>
      <c r="I12" s="25"/>
      <c r="J12" s="12">
        <v>-44.956773729999995</v>
      </c>
      <c r="K12" s="11"/>
      <c r="L12" s="24">
        <f>+J12/J$59*100</f>
        <v>1.2139360538844195</v>
      </c>
      <c r="M12" s="25"/>
      <c r="N12" s="24">
        <f>+L12</f>
        <v>1.2139360538844195</v>
      </c>
      <c r="O12" s="25"/>
      <c r="P12" s="26">
        <f t="shared" ref="P12:P59" si="0">J12*1000/D12*1000</f>
        <v>-169.25349084022918</v>
      </c>
      <c r="R12" s="6"/>
    </row>
    <row r="13" spans="2:21" ht="15" customHeight="1" x14ac:dyDescent="0.2">
      <c r="B13" s="10" t="s">
        <v>3</v>
      </c>
      <c r="C13" s="10"/>
      <c r="D13" s="11">
        <v>1077558</v>
      </c>
      <c r="E13" s="11"/>
      <c r="F13" s="24">
        <f>+D13/D$59*100</f>
        <v>5.8003044632595655</v>
      </c>
      <c r="G13" s="25"/>
      <c r="H13" s="27">
        <f t="shared" ref="H13:H58" si="1">+H12+F13</f>
        <v>7.2300792604603465</v>
      </c>
      <c r="I13" s="25"/>
      <c r="J13" s="12">
        <v>-165.63500078000001</v>
      </c>
      <c r="K13" s="11"/>
      <c r="L13" s="24">
        <f>+J13/J$59*100</f>
        <v>4.4725251068859562</v>
      </c>
      <c r="M13" s="25"/>
      <c r="N13" s="27">
        <f t="shared" ref="N13:N58" si="2">+N12+L13</f>
        <v>5.6864611607703761</v>
      </c>
      <c r="O13" s="25"/>
      <c r="P13" s="26">
        <f t="shared" si="0"/>
        <v>-153.71330432329398</v>
      </c>
      <c r="R13" s="6"/>
    </row>
    <row r="14" spans="2:21" ht="15" customHeight="1" x14ac:dyDescent="0.2">
      <c r="B14" s="10" t="s">
        <v>4</v>
      </c>
      <c r="C14" s="10"/>
      <c r="D14" s="11">
        <v>727843</v>
      </c>
      <c r="E14" s="11"/>
      <c r="F14" s="24">
        <f t="shared" ref="F14:F58" si="3">+D14/D$59*100</f>
        <v>3.9178503629987733</v>
      </c>
      <c r="G14" s="25"/>
      <c r="H14" s="27">
        <f t="shared" si="1"/>
        <v>11.14792962345912</v>
      </c>
      <c r="I14" s="25"/>
      <c r="J14" s="12">
        <v>-179.94168983</v>
      </c>
      <c r="K14" s="11"/>
      <c r="L14" s="24">
        <f t="shared" ref="L14:L58" si="4">+J14/J$59*100</f>
        <v>4.858838541070825</v>
      </c>
      <c r="M14" s="25"/>
      <c r="N14" s="27">
        <f t="shared" si="2"/>
        <v>10.545299701841202</v>
      </c>
      <c r="O14" s="25"/>
      <c r="P14" s="26">
        <f t="shared" si="0"/>
        <v>-247.22596745451972</v>
      </c>
      <c r="R14" s="6"/>
    </row>
    <row r="15" spans="2:21" ht="15" customHeight="1" x14ac:dyDescent="0.2">
      <c r="B15" s="10" t="s">
        <v>5</v>
      </c>
      <c r="C15" s="10"/>
      <c r="D15" s="11">
        <v>773019</v>
      </c>
      <c r="E15" s="11"/>
      <c r="F15" s="24">
        <f t="shared" si="3"/>
        <v>4.1610247948457957</v>
      </c>
      <c r="G15" s="25"/>
      <c r="H15" s="27">
        <f t="shared" si="1"/>
        <v>15.308954418304916</v>
      </c>
      <c r="I15" s="25"/>
      <c r="J15" s="12">
        <v>-244.10428797</v>
      </c>
      <c r="K15" s="11"/>
      <c r="L15" s="24">
        <f t="shared" si="4"/>
        <v>6.591375926000369</v>
      </c>
      <c r="M15" s="25"/>
      <c r="N15" s="27">
        <f t="shared" si="2"/>
        <v>17.136675627841569</v>
      </c>
      <c r="O15" s="25"/>
      <c r="P15" s="26">
        <f t="shared" si="0"/>
        <v>-315.78045037702822</v>
      </c>
      <c r="R15" s="6"/>
    </row>
    <row r="16" spans="2:21" ht="15" customHeight="1" x14ac:dyDescent="0.2">
      <c r="B16" s="13" t="s">
        <v>6</v>
      </c>
      <c r="C16" s="13"/>
      <c r="D16" s="14">
        <v>1017756</v>
      </c>
      <c r="E16" s="14"/>
      <c r="F16" s="28">
        <f t="shared" si="3"/>
        <v>5.4784008557397392</v>
      </c>
      <c r="G16" s="29"/>
      <c r="H16" s="30">
        <f t="shared" si="1"/>
        <v>20.787355274044657</v>
      </c>
      <c r="I16" s="29"/>
      <c r="J16" s="15">
        <v>-342.95104700000002</v>
      </c>
      <c r="K16" s="14"/>
      <c r="L16" s="28">
        <f t="shared" si="4"/>
        <v>9.2604652453718259</v>
      </c>
      <c r="M16" s="29"/>
      <c r="N16" s="30">
        <f t="shared" si="2"/>
        <v>26.397140873213395</v>
      </c>
      <c r="O16" s="29"/>
      <c r="P16" s="31">
        <f t="shared" si="0"/>
        <v>-336.96784592770763</v>
      </c>
      <c r="R16" s="6"/>
    </row>
    <row r="17" spans="2:18" ht="15" customHeight="1" x14ac:dyDescent="0.2">
      <c r="B17" s="10" t="s">
        <v>7</v>
      </c>
      <c r="C17" s="10"/>
      <c r="D17" s="11">
        <v>868081</v>
      </c>
      <c r="E17" s="11"/>
      <c r="F17" s="24">
        <f t="shared" si="3"/>
        <v>4.6727267569549173</v>
      </c>
      <c r="G17" s="25"/>
      <c r="H17" s="27">
        <f t="shared" si="1"/>
        <v>25.460082030999573</v>
      </c>
      <c r="I17" s="25"/>
      <c r="J17" s="12">
        <v>-382.24160174000002</v>
      </c>
      <c r="K17" s="11"/>
      <c r="L17" s="24">
        <f t="shared" si="4"/>
        <v>10.321400384144413</v>
      </c>
      <c r="M17" s="25"/>
      <c r="N17" s="27">
        <f t="shared" si="2"/>
        <v>36.718541257357806</v>
      </c>
      <c r="O17" s="25"/>
      <c r="P17" s="26">
        <f t="shared" si="0"/>
        <v>-440.32941826857177</v>
      </c>
      <c r="R17" s="6"/>
    </row>
    <row r="18" spans="2:18" ht="15" customHeight="1" x14ac:dyDescent="0.2">
      <c r="B18" s="10" t="s">
        <v>8</v>
      </c>
      <c r="C18" s="10"/>
      <c r="D18" s="11">
        <v>876232</v>
      </c>
      <c r="E18" s="11"/>
      <c r="F18" s="24">
        <f t="shared" si="3"/>
        <v>4.7166021508362945</v>
      </c>
      <c r="G18" s="25"/>
      <c r="H18" s="27">
        <f t="shared" si="1"/>
        <v>30.176684181835867</v>
      </c>
      <c r="I18" s="25"/>
      <c r="J18" s="12">
        <v>-388.98260720999997</v>
      </c>
      <c r="K18" s="11"/>
      <c r="L18" s="24">
        <f t="shared" si="4"/>
        <v>10.503423000549478</v>
      </c>
      <c r="M18" s="25"/>
      <c r="N18" s="27">
        <f t="shared" si="2"/>
        <v>47.221964257907288</v>
      </c>
      <c r="O18" s="25"/>
      <c r="P18" s="26">
        <f t="shared" si="0"/>
        <v>-443.92650258150809</v>
      </c>
      <c r="R18" s="6"/>
    </row>
    <row r="19" spans="2:18" ht="15" customHeight="1" x14ac:dyDescent="0.2">
      <c r="B19" s="10" t="s">
        <v>9</v>
      </c>
      <c r="C19" s="10"/>
      <c r="D19" s="11">
        <v>833903</v>
      </c>
      <c r="E19" s="11"/>
      <c r="F19" s="24">
        <f t="shared" si="3"/>
        <v>4.488752617330614</v>
      </c>
      <c r="G19" s="25"/>
      <c r="H19" s="27">
        <f t="shared" si="1"/>
        <v>34.665436799166478</v>
      </c>
      <c r="I19" s="25"/>
      <c r="J19" s="12">
        <v>-353.81231510999999</v>
      </c>
      <c r="K19" s="11"/>
      <c r="L19" s="24">
        <f t="shared" si="4"/>
        <v>9.553744407902915</v>
      </c>
      <c r="M19" s="25"/>
      <c r="N19" s="27">
        <f t="shared" si="2"/>
        <v>56.7757086658102</v>
      </c>
      <c r="O19" s="25"/>
      <c r="P19" s="26">
        <f t="shared" si="0"/>
        <v>-424.28473708572818</v>
      </c>
      <c r="R19" s="6"/>
    </row>
    <row r="20" spans="2:18" ht="15" customHeight="1" x14ac:dyDescent="0.2">
      <c r="B20" s="10" t="s">
        <v>10</v>
      </c>
      <c r="C20" s="10"/>
      <c r="D20" s="11">
        <v>927039</v>
      </c>
      <c r="E20" s="11"/>
      <c r="F20" s="24">
        <f t="shared" si="3"/>
        <v>4.9900872614891112</v>
      </c>
      <c r="G20" s="25"/>
      <c r="H20" s="27">
        <f t="shared" si="1"/>
        <v>39.655524060655587</v>
      </c>
      <c r="I20" s="25"/>
      <c r="J20" s="12">
        <v>-330.95497619000002</v>
      </c>
      <c r="K20" s="11"/>
      <c r="L20" s="24">
        <f t="shared" si="4"/>
        <v>8.936543805887128</v>
      </c>
      <c r="M20" s="25"/>
      <c r="N20" s="27">
        <f t="shared" si="2"/>
        <v>65.712252471697326</v>
      </c>
      <c r="O20" s="25"/>
      <c r="P20" s="26">
        <f t="shared" si="0"/>
        <v>-357.00221478276535</v>
      </c>
      <c r="R20" s="6"/>
    </row>
    <row r="21" spans="2:18" ht="15" customHeight="1" x14ac:dyDescent="0.2">
      <c r="B21" s="13" t="s">
        <v>11</v>
      </c>
      <c r="C21" s="13"/>
      <c r="D21" s="14">
        <v>939888</v>
      </c>
      <c r="E21" s="14"/>
      <c r="F21" s="28">
        <f t="shared" si="3"/>
        <v>5.0592511599042522</v>
      </c>
      <c r="G21" s="29"/>
      <c r="H21" s="30">
        <f t="shared" si="1"/>
        <v>44.714775220559837</v>
      </c>
      <c r="I21" s="29"/>
      <c r="J21" s="15">
        <v>-323.95043212000002</v>
      </c>
      <c r="K21" s="14"/>
      <c r="L21" s="28">
        <f t="shared" si="4"/>
        <v>8.7474050425349628</v>
      </c>
      <c r="M21" s="29"/>
      <c r="N21" s="30">
        <f t="shared" si="2"/>
        <v>74.459657514232291</v>
      </c>
      <c r="O21" s="29"/>
      <c r="P21" s="31">
        <f t="shared" si="0"/>
        <v>-344.66918624346732</v>
      </c>
      <c r="R21" s="6"/>
    </row>
    <row r="22" spans="2:18" ht="15" customHeight="1" x14ac:dyDescent="0.2">
      <c r="B22" s="10" t="s">
        <v>12</v>
      </c>
      <c r="C22" s="10"/>
      <c r="D22" s="11">
        <v>902759</v>
      </c>
      <c r="E22" s="11"/>
      <c r="F22" s="24">
        <f t="shared" si="3"/>
        <v>4.859392308300567</v>
      </c>
      <c r="G22" s="25"/>
      <c r="H22" s="27">
        <f t="shared" si="1"/>
        <v>49.5741675288604</v>
      </c>
      <c r="I22" s="25"/>
      <c r="J22" s="12">
        <v>-342.61614000999998</v>
      </c>
      <c r="K22" s="11"/>
      <c r="L22" s="24">
        <f t="shared" si="4"/>
        <v>9.2514219881243065</v>
      </c>
      <c r="M22" s="25"/>
      <c r="N22" s="27">
        <f t="shared" si="2"/>
        <v>83.711079502356597</v>
      </c>
      <c r="O22" s="25"/>
      <c r="P22" s="26">
        <f t="shared" si="0"/>
        <v>-379.52115682036953</v>
      </c>
      <c r="R22" s="6"/>
    </row>
    <row r="23" spans="2:18" ht="15" customHeight="1" x14ac:dyDescent="0.2">
      <c r="B23" s="10" t="s">
        <v>13</v>
      </c>
      <c r="C23" s="10"/>
      <c r="D23" s="11">
        <v>829596</v>
      </c>
      <c r="E23" s="11"/>
      <c r="F23" s="24">
        <f t="shared" si="3"/>
        <v>4.465568796762942</v>
      </c>
      <c r="G23" s="25"/>
      <c r="H23" s="27">
        <f t="shared" si="1"/>
        <v>54.039736325623345</v>
      </c>
      <c r="I23" s="25"/>
      <c r="J23" s="12">
        <v>-340.48237489999997</v>
      </c>
      <c r="K23" s="11"/>
      <c r="L23" s="24">
        <f t="shared" si="4"/>
        <v>9.1938054337624173</v>
      </c>
      <c r="M23" s="25"/>
      <c r="N23" s="27">
        <f t="shared" si="2"/>
        <v>92.904884936119018</v>
      </c>
      <c r="O23" s="25"/>
      <c r="P23" s="26">
        <f t="shared" si="0"/>
        <v>-410.41949925023744</v>
      </c>
      <c r="R23" s="6"/>
    </row>
    <row r="24" spans="2:18" ht="15" customHeight="1" x14ac:dyDescent="0.2">
      <c r="B24" s="10" t="s">
        <v>14</v>
      </c>
      <c r="C24" s="10"/>
      <c r="D24" s="11">
        <v>763529</v>
      </c>
      <c r="E24" s="11"/>
      <c r="F24" s="24">
        <f t="shared" si="3"/>
        <v>4.1099418003746546</v>
      </c>
      <c r="G24" s="25"/>
      <c r="H24" s="27">
        <f t="shared" si="1"/>
        <v>58.149678125998001</v>
      </c>
      <c r="I24" s="25"/>
      <c r="J24" s="12">
        <v>-334.49019135000003</v>
      </c>
      <c r="K24" s="11"/>
      <c r="L24" s="24">
        <f t="shared" si="4"/>
        <v>9.0320027275334347</v>
      </c>
      <c r="M24" s="25"/>
      <c r="N24" s="27">
        <f t="shared" si="2"/>
        <v>101.93688766365246</v>
      </c>
      <c r="O24" s="25"/>
      <c r="P24" s="26">
        <f t="shared" si="0"/>
        <v>-438.0844622142709</v>
      </c>
      <c r="R24" s="6"/>
    </row>
    <row r="25" spans="2:18" ht="15" customHeight="1" x14ac:dyDescent="0.2">
      <c r="B25" s="10" t="s">
        <v>15</v>
      </c>
      <c r="C25" s="10"/>
      <c r="D25" s="11">
        <v>724071</v>
      </c>
      <c r="E25" s="11"/>
      <c r="F25" s="24">
        <f t="shared" si="3"/>
        <v>3.8975463529729417</v>
      </c>
      <c r="G25" s="25"/>
      <c r="H25" s="27">
        <f t="shared" si="1"/>
        <v>62.047224478970946</v>
      </c>
      <c r="I25" s="25"/>
      <c r="J25" s="12">
        <v>-304.49109582</v>
      </c>
      <c r="K25" s="11"/>
      <c r="L25" s="24">
        <f t="shared" si="4"/>
        <v>8.2219583087212218</v>
      </c>
      <c r="M25" s="25"/>
      <c r="N25" s="27">
        <f t="shared" si="2"/>
        <v>110.15884597237368</v>
      </c>
      <c r="O25" s="25"/>
      <c r="P25" s="26">
        <f t="shared" si="0"/>
        <v>-420.52657242176525</v>
      </c>
      <c r="R25" s="6"/>
    </row>
    <row r="26" spans="2:18" ht="15" customHeight="1" x14ac:dyDescent="0.2">
      <c r="B26" s="13" t="s">
        <v>16</v>
      </c>
      <c r="C26" s="13"/>
      <c r="D26" s="14">
        <v>685894</v>
      </c>
      <c r="E26" s="14"/>
      <c r="F26" s="28">
        <f t="shared" si="3"/>
        <v>3.6920463024013155</v>
      </c>
      <c r="G26" s="29"/>
      <c r="H26" s="30">
        <f t="shared" si="1"/>
        <v>65.739270781372255</v>
      </c>
      <c r="I26" s="29"/>
      <c r="J26" s="15">
        <v>-278.81246501999999</v>
      </c>
      <c r="K26" s="14"/>
      <c r="L26" s="28">
        <f t="shared" si="4"/>
        <v>7.5285763518726272</v>
      </c>
      <c r="M26" s="29"/>
      <c r="N26" s="30">
        <f t="shared" si="2"/>
        <v>117.68742232424631</v>
      </c>
      <c r="O26" s="29"/>
      <c r="P26" s="31">
        <f t="shared" si="0"/>
        <v>-406.49497592922523</v>
      </c>
      <c r="R26" s="6"/>
    </row>
    <row r="27" spans="2:18" ht="15" customHeight="1" x14ac:dyDescent="0.2">
      <c r="B27" s="10" t="s">
        <v>17</v>
      </c>
      <c r="C27" s="10"/>
      <c r="D27" s="11">
        <v>603527</v>
      </c>
      <c r="E27" s="11"/>
      <c r="F27" s="24">
        <f t="shared" si="3"/>
        <v>3.2486792838971601</v>
      </c>
      <c r="G27" s="25"/>
      <c r="H27" s="27">
        <f t="shared" si="1"/>
        <v>68.987950065269416</v>
      </c>
      <c r="I27" s="25"/>
      <c r="J27" s="12">
        <v>-235.51460181000002</v>
      </c>
      <c r="K27" s="11"/>
      <c r="L27" s="24">
        <f t="shared" si="4"/>
        <v>6.359434688762124</v>
      </c>
      <c r="M27" s="25"/>
      <c r="N27" s="27">
        <f t="shared" si="2"/>
        <v>124.04685701300843</v>
      </c>
      <c r="O27" s="25"/>
      <c r="P27" s="26">
        <f t="shared" si="0"/>
        <v>-390.23043179509784</v>
      </c>
      <c r="R27" s="6"/>
    </row>
    <row r="28" spans="2:18" ht="15" customHeight="1" x14ac:dyDescent="0.2">
      <c r="B28" s="10" t="s">
        <v>18</v>
      </c>
      <c r="C28" s="10"/>
      <c r="D28" s="11">
        <v>561372</v>
      </c>
      <c r="E28" s="11"/>
      <c r="F28" s="24">
        <f t="shared" si="3"/>
        <v>3.0217663616705073</v>
      </c>
      <c r="G28" s="25"/>
      <c r="H28" s="27">
        <f t="shared" si="1"/>
        <v>72.009716426939917</v>
      </c>
      <c r="I28" s="25"/>
      <c r="J28" s="12">
        <v>-215.40073233999999</v>
      </c>
      <c r="K28" s="11"/>
      <c r="L28" s="24">
        <f t="shared" si="4"/>
        <v>5.8163140573885146</v>
      </c>
      <c r="M28" s="25"/>
      <c r="N28" s="27">
        <f t="shared" si="2"/>
        <v>129.86317107039696</v>
      </c>
      <c r="O28" s="25"/>
      <c r="P28" s="26">
        <f t="shared" si="0"/>
        <v>-383.7040898726691</v>
      </c>
      <c r="R28" s="6"/>
    </row>
    <row r="29" spans="2:18" ht="15" customHeight="1" x14ac:dyDescent="0.2">
      <c r="B29" s="10" t="s">
        <v>19</v>
      </c>
      <c r="C29" s="10"/>
      <c r="D29" s="11">
        <v>503691</v>
      </c>
      <c r="E29" s="11"/>
      <c r="F29" s="24">
        <f t="shared" si="3"/>
        <v>2.71127972267263</v>
      </c>
      <c r="G29" s="25"/>
      <c r="H29" s="27">
        <f t="shared" si="1"/>
        <v>74.720996149612546</v>
      </c>
      <c r="I29" s="25"/>
      <c r="J29" s="12">
        <v>-196.03406253999998</v>
      </c>
      <c r="K29" s="11"/>
      <c r="L29" s="24">
        <f t="shared" si="4"/>
        <v>5.2933695317183762</v>
      </c>
      <c r="M29" s="25"/>
      <c r="N29" s="27">
        <f t="shared" si="2"/>
        <v>135.15654060211534</v>
      </c>
      <c r="O29" s="25"/>
      <c r="P29" s="26">
        <f t="shared" si="0"/>
        <v>-389.19508694814874</v>
      </c>
      <c r="R29" s="6"/>
    </row>
    <row r="30" spans="2:18" ht="15" customHeight="1" x14ac:dyDescent="0.2">
      <c r="B30" s="10" t="s">
        <v>20</v>
      </c>
      <c r="C30" s="10"/>
      <c r="D30" s="11">
        <v>454462</v>
      </c>
      <c r="E30" s="11"/>
      <c r="F30" s="24">
        <f t="shared" si="3"/>
        <v>2.4462887074123794</v>
      </c>
      <c r="G30" s="25"/>
      <c r="H30" s="27">
        <f t="shared" si="1"/>
        <v>77.167284857024924</v>
      </c>
      <c r="I30" s="25"/>
      <c r="J30" s="12">
        <v>-171.68550664</v>
      </c>
      <c r="K30" s="11"/>
      <c r="L30" s="24">
        <f t="shared" si="4"/>
        <v>4.6359026493182682</v>
      </c>
      <c r="M30" s="25"/>
      <c r="N30" s="27">
        <f t="shared" si="2"/>
        <v>139.79244325143361</v>
      </c>
      <c r="O30" s="25"/>
      <c r="P30" s="26">
        <f t="shared" si="0"/>
        <v>-377.77747455232782</v>
      </c>
      <c r="R30" s="6"/>
    </row>
    <row r="31" spans="2:18" ht="15" customHeight="1" x14ac:dyDescent="0.2">
      <c r="B31" s="13" t="s">
        <v>21</v>
      </c>
      <c r="C31" s="13"/>
      <c r="D31" s="14">
        <v>417031</v>
      </c>
      <c r="E31" s="14"/>
      <c r="F31" s="28">
        <f t="shared" si="3"/>
        <v>2.2448042431290007</v>
      </c>
      <c r="G31" s="29"/>
      <c r="H31" s="30">
        <f t="shared" si="1"/>
        <v>79.412089100153921</v>
      </c>
      <c r="I31" s="29"/>
      <c r="J31" s="15">
        <v>-164.10194118999999</v>
      </c>
      <c r="K31" s="14"/>
      <c r="L31" s="28">
        <f t="shared" si="4"/>
        <v>4.4311289800145914</v>
      </c>
      <c r="M31" s="29"/>
      <c r="N31" s="30">
        <f t="shared" si="2"/>
        <v>144.2235722314482</v>
      </c>
      <c r="O31" s="29"/>
      <c r="P31" s="31">
        <f t="shared" si="0"/>
        <v>-393.50058194714541</v>
      </c>
      <c r="R31" s="6"/>
    </row>
    <row r="32" spans="2:18" ht="15" customHeight="1" x14ac:dyDescent="0.2">
      <c r="B32" s="10" t="s">
        <v>22</v>
      </c>
      <c r="C32" s="10"/>
      <c r="D32" s="11">
        <v>399701</v>
      </c>
      <c r="E32" s="11"/>
      <c r="F32" s="24">
        <f t="shared" si="3"/>
        <v>2.1515199128671605</v>
      </c>
      <c r="G32" s="25"/>
      <c r="H32" s="27">
        <f t="shared" si="1"/>
        <v>81.563609013021079</v>
      </c>
      <c r="I32" s="25"/>
      <c r="J32" s="12">
        <v>-154.05785157</v>
      </c>
      <c r="K32" s="11"/>
      <c r="L32" s="24">
        <f t="shared" si="4"/>
        <v>4.1599155119087197</v>
      </c>
      <c r="M32" s="25"/>
      <c r="N32" s="27">
        <f t="shared" si="2"/>
        <v>148.38348774335691</v>
      </c>
      <c r="O32" s="25"/>
      <c r="P32" s="26">
        <f t="shared" si="0"/>
        <v>-385.43273989807381</v>
      </c>
      <c r="R32" s="6"/>
    </row>
    <row r="33" spans="2:18" ht="15" customHeight="1" x14ac:dyDescent="0.2">
      <c r="B33" s="10" t="s">
        <v>23</v>
      </c>
      <c r="C33" s="10"/>
      <c r="D33" s="11">
        <v>682691</v>
      </c>
      <c r="E33" s="11"/>
      <c r="F33" s="24">
        <f t="shared" si="3"/>
        <v>3.6748051189143744</v>
      </c>
      <c r="G33" s="25"/>
      <c r="H33" s="27">
        <f t="shared" si="1"/>
        <v>85.238414131935457</v>
      </c>
      <c r="I33" s="25"/>
      <c r="J33" s="12">
        <v>-260.75516675</v>
      </c>
      <c r="K33" s="11"/>
      <c r="L33" s="24">
        <f t="shared" si="4"/>
        <v>7.040987862152555</v>
      </c>
      <c r="M33" s="25"/>
      <c r="N33" s="27">
        <f t="shared" si="2"/>
        <v>155.42447560550946</v>
      </c>
      <c r="O33" s="25"/>
      <c r="P33" s="26">
        <f t="shared" si="0"/>
        <v>-381.95196179530711</v>
      </c>
      <c r="R33" s="6"/>
    </row>
    <row r="34" spans="2:18" ht="15" customHeight="1" x14ac:dyDescent="0.2">
      <c r="B34" s="10" t="s">
        <v>24</v>
      </c>
      <c r="C34" s="10"/>
      <c r="D34" s="11">
        <v>618345</v>
      </c>
      <c r="E34" s="11"/>
      <c r="F34" s="24">
        <f t="shared" si="3"/>
        <v>3.3284419616709595</v>
      </c>
      <c r="G34" s="25"/>
      <c r="H34" s="27">
        <f t="shared" si="1"/>
        <v>88.566856093606418</v>
      </c>
      <c r="I34" s="25"/>
      <c r="J34" s="12">
        <v>-198.90237540000001</v>
      </c>
      <c r="K34" s="11"/>
      <c r="L34" s="24">
        <f t="shared" si="4"/>
        <v>5.3708205609111328</v>
      </c>
      <c r="M34" s="25"/>
      <c r="N34" s="27">
        <f t="shared" si="2"/>
        <v>160.7952961664206</v>
      </c>
      <c r="O34" s="25"/>
      <c r="P34" s="26">
        <f t="shared" si="0"/>
        <v>-321.66893142177918</v>
      </c>
      <c r="R34" s="6"/>
    </row>
    <row r="35" spans="2:18" ht="15" customHeight="1" x14ac:dyDescent="0.2">
      <c r="B35" s="10" t="s">
        <v>25</v>
      </c>
      <c r="C35" s="10"/>
      <c r="D35" s="11">
        <v>400876</v>
      </c>
      <c r="E35" s="11"/>
      <c r="F35" s="24">
        <f t="shared" si="3"/>
        <v>2.1578447304123225</v>
      </c>
      <c r="G35" s="25"/>
      <c r="H35" s="27">
        <f t="shared" si="1"/>
        <v>90.72470082401874</v>
      </c>
      <c r="I35" s="25"/>
      <c r="J35" s="12">
        <v>-99.524556799999999</v>
      </c>
      <c r="K35" s="11"/>
      <c r="L35" s="24">
        <f t="shared" si="4"/>
        <v>2.6873914145170525</v>
      </c>
      <c r="M35" s="25"/>
      <c r="N35" s="27">
        <f t="shared" si="2"/>
        <v>163.48268758093766</v>
      </c>
      <c r="O35" s="25"/>
      <c r="P35" s="26">
        <f t="shared" si="0"/>
        <v>-248.26768576816775</v>
      </c>
      <c r="R35" s="6"/>
    </row>
    <row r="36" spans="2:18" ht="15" customHeight="1" x14ac:dyDescent="0.2">
      <c r="B36" s="13" t="s">
        <v>26</v>
      </c>
      <c r="C36" s="13"/>
      <c r="D36" s="14">
        <v>289141</v>
      </c>
      <c r="E36" s="14"/>
      <c r="F36" s="28">
        <f t="shared" si="3"/>
        <v>1.5563949530432089</v>
      </c>
      <c r="G36" s="29"/>
      <c r="H36" s="30">
        <f t="shared" si="1"/>
        <v>92.28109577706195</v>
      </c>
      <c r="I36" s="29"/>
      <c r="J36" s="15">
        <v>-47.246048280000004</v>
      </c>
      <c r="K36" s="14"/>
      <c r="L36" s="28">
        <f t="shared" si="4"/>
        <v>1.2757517199768147</v>
      </c>
      <c r="M36" s="29"/>
      <c r="N36" s="30">
        <f t="shared" si="2"/>
        <v>164.75843930091449</v>
      </c>
      <c r="O36" s="29"/>
      <c r="P36" s="31">
        <f t="shared" si="0"/>
        <v>-163.40141411975472</v>
      </c>
      <c r="R36" s="6"/>
    </row>
    <row r="37" spans="2:18" ht="15" customHeight="1" x14ac:dyDescent="0.2">
      <c r="B37" s="10" t="s">
        <v>27</v>
      </c>
      <c r="C37" s="10"/>
      <c r="D37" s="11">
        <v>216712</v>
      </c>
      <c r="E37" s="11"/>
      <c r="F37" s="24">
        <f t="shared" si="3"/>
        <v>1.1665224339125198</v>
      </c>
      <c r="G37" s="25"/>
      <c r="H37" s="27">
        <f t="shared" si="1"/>
        <v>93.447618210974468</v>
      </c>
      <c r="I37" s="25"/>
      <c r="J37" s="12">
        <v>-16.9406602</v>
      </c>
      <c r="K37" s="11"/>
      <c r="L37" s="24">
        <f t="shared" si="4"/>
        <v>0.45743669945919052</v>
      </c>
      <c r="M37" s="25"/>
      <c r="N37" s="27">
        <f t="shared" si="2"/>
        <v>165.21587600037367</v>
      </c>
      <c r="O37" s="25"/>
      <c r="P37" s="26">
        <f t="shared" si="0"/>
        <v>-78.171306618922799</v>
      </c>
      <c r="R37" s="6"/>
    </row>
    <row r="38" spans="2:18" ht="15" customHeight="1" x14ac:dyDescent="0.2">
      <c r="B38" s="10" t="s">
        <v>28</v>
      </c>
      <c r="C38" s="10"/>
      <c r="D38" s="11">
        <v>174734</v>
      </c>
      <c r="E38" s="11"/>
      <c r="F38" s="24">
        <f t="shared" si="3"/>
        <v>0.94056227143522375</v>
      </c>
      <c r="G38" s="25"/>
      <c r="H38" s="27">
        <f t="shared" si="1"/>
        <v>94.388180482409695</v>
      </c>
      <c r="I38" s="25"/>
      <c r="J38" s="12">
        <v>-5.4868180500000001</v>
      </c>
      <c r="K38" s="11"/>
      <c r="L38" s="24">
        <f t="shared" si="4"/>
        <v>0.14815667805704005</v>
      </c>
      <c r="M38" s="25"/>
      <c r="N38" s="27">
        <f t="shared" si="2"/>
        <v>165.3640326784307</v>
      </c>
      <c r="O38" s="25"/>
      <c r="P38" s="26">
        <f t="shared" si="0"/>
        <v>-31.400975482733752</v>
      </c>
      <c r="R38" s="6"/>
    </row>
    <row r="39" spans="2:18" ht="15" customHeight="1" x14ac:dyDescent="0.2">
      <c r="B39" s="10" t="s">
        <v>29</v>
      </c>
      <c r="C39" s="10"/>
      <c r="D39" s="11">
        <v>143405</v>
      </c>
      <c r="E39" s="11"/>
      <c r="F39" s="24">
        <f t="shared" si="3"/>
        <v>0.77192379579914772</v>
      </c>
      <c r="G39" s="25"/>
      <c r="H39" s="27">
        <f t="shared" si="1"/>
        <v>95.160104278208848</v>
      </c>
      <c r="I39" s="25"/>
      <c r="J39" s="12">
        <v>2.3288096299999999</v>
      </c>
      <c r="K39" s="11"/>
      <c r="L39" s="24">
        <f t="shared" si="4"/>
        <v>-6.2883203974304303E-2</v>
      </c>
      <c r="M39" s="25"/>
      <c r="N39" s="27">
        <f t="shared" si="2"/>
        <v>165.30114947445639</v>
      </c>
      <c r="O39" s="25"/>
      <c r="P39" s="26">
        <f t="shared" si="0"/>
        <v>16.239389351835708</v>
      </c>
      <c r="R39" s="6"/>
    </row>
    <row r="40" spans="2:18" ht="15" customHeight="1" x14ac:dyDescent="0.2">
      <c r="B40" s="10" t="s">
        <v>30</v>
      </c>
      <c r="C40" s="10"/>
      <c r="D40" s="11">
        <v>118475</v>
      </c>
      <c r="E40" s="11"/>
      <c r="F40" s="24">
        <f t="shared" si="3"/>
        <v>0.63773000737285324</v>
      </c>
      <c r="G40" s="25"/>
      <c r="H40" s="27">
        <f t="shared" si="1"/>
        <v>95.7978342855817</v>
      </c>
      <c r="I40" s="25"/>
      <c r="J40" s="12">
        <v>5.1834530499999998</v>
      </c>
      <c r="K40" s="11"/>
      <c r="L40" s="24">
        <f t="shared" si="4"/>
        <v>-0.13996512691953261</v>
      </c>
      <c r="M40" s="25"/>
      <c r="N40" s="27">
        <f t="shared" si="2"/>
        <v>165.16118434753687</v>
      </c>
      <c r="O40" s="25"/>
      <c r="P40" s="26">
        <f t="shared" si="0"/>
        <v>43.751450094956738</v>
      </c>
      <c r="R40" s="6"/>
    </row>
    <row r="41" spans="2:18" ht="15" customHeight="1" x14ac:dyDescent="0.2">
      <c r="B41" s="13" t="s">
        <v>31</v>
      </c>
      <c r="C41" s="13"/>
      <c r="D41" s="14">
        <v>98825</v>
      </c>
      <c r="E41" s="14"/>
      <c r="F41" s="28">
        <f t="shared" si="3"/>
        <v>0.53195752672396901</v>
      </c>
      <c r="G41" s="29"/>
      <c r="H41" s="30">
        <f t="shared" si="1"/>
        <v>96.329791812305672</v>
      </c>
      <c r="I41" s="29"/>
      <c r="J41" s="15">
        <v>8.0950496600000008</v>
      </c>
      <c r="K41" s="14"/>
      <c r="L41" s="28">
        <f t="shared" si="4"/>
        <v>-0.21858491668634278</v>
      </c>
      <c r="M41" s="29"/>
      <c r="N41" s="30">
        <f t="shared" si="2"/>
        <v>164.94259943085052</v>
      </c>
      <c r="O41" s="29"/>
      <c r="P41" s="31">
        <f t="shared" si="0"/>
        <v>81.912974045029088</v>
      </c>
      <c r="R41" s="6"/>
    </row>
    <row r="42" spans="2:18" ht="15" customHeight="1" x14ac:dyDescent="0.2">
      <c r="B42" s="10" t="s">
        <v>32</v>
      </c>
      <c r="C42" s="10"/>
      <c r="D42" s="11">
        <v>83151</v>
      </c>
      <c r="E42" s="11"/>
      <c r="F42" s="24">
        <f t="shared" si="3"/>
        <v>0.44758715208322536</v>
      </c>
      <c r="G42" s="25"/>
      <c r="H42" s="27">
        <f t="shared" si="1"/>
        <v>96.777378964388902</v>
      </c>
      <c r="I42" s="25"/>
      <c r="J42" s="12">
        <v>11.342239810000001</v>
      </c>
      <c r="K42" s="11"/>
      <c r="L42" s="24">
        <f t="shared" si="4"/>
        <v>-0.30626650212611173</v>
      </c>
      <c r="M42" s="25"/>
      <c r="N42" s="27">
        <f t="shared" si="2"/>
        <v>164.63633292872441</v>
      </c>
      <c r="O42" s="25"/>
      <c r="P42" s="26">
        <f t="shared" si="0"/>
        <v>136.40533258770191</v>
      </c>
      <c r="R42" s="6"/>
    </row>
    <row r="43" spans="2:18" ht="15" customHeight="1" x14ac:dyDescent="0.2">
      <c r="B43" s="10" t="s">
        <v>33</v>
      </c>
      <c r="C43" s="10"/>
      <c r="D43" s="11">
        <v>128882</v>
      </c>
      <c r="E43" s="11"/>
      <c r="F43" s="24">
        <f t="shared" si="3"/>
        <v>0.69374905094094175</v>
      </c>
      <c r="G43" s="25"/>
      <c r="H43" s="27">
        <f t="shared" si="1"/>
        <v>97.471128015329839</v>
      </c>
      <c r="I43" s="25"/>
      <c r="J43" s="12">
        <v>34.66396744</v>
      </c>
      <c r="K43" s="11"/>
      <c r="L43" s="24">
        <f t="shared" si="4"/>
        <v>-0.93600666495361529</v>
      </c>
      <c r="M43" s="25"/>
      <c r="N43" s="27">
        <f t="shared" si="2"/>
        <v>163.70032626377079</v>
      </c>
      <c r="O43" s="25"/>
      <c r="P43" s="26">
        <f t="shared" si="0"/>
        <v>268.95895035769149</v>
      </c>
      <c r="R43" s="6"/>
    </row>
    <row r="44" spans="2:18" ht="15" customHeight="1" x14ac:dyDescent="0.2">
      <c r="B44" s="10" t="s">
        <v>34</v>
      </c>
      <c r="C44" s="10"/>
      <c r="D44" s="11">
        <v>96010</v>
      </c>
      <c r="E44" s="11"/>
      <c r="F44" s="24">
        <f t="shared" si="3"/>
        <v>0.51680487873279291</v>
      </c>
      <c r="G44" s="25"/>
      <c r="H44" s="27">
        <f t="shared" si="1"/>
        <v>97.987932894062638</v>
      </c>
      <c r="I44" s="25"/>
      <c r="J44" s="12">
        <v>47.952940439999999</v>
      </c>
      <c r="K44" s="11"/>
      <c r="L44" s="24">
        <f t="shared" si="4"/>
        <v>-1.2948394304158668</v>
      </c>
      <c r="M44" s="25"/>
      <c r="N44" s="27">
        <f t="shared" si="2"/>
        <v>162.40548683335493</v>
      </c>
      <c r="O44" s="25"/>
      <c r="P44" s="26">
        <f t="shared" si="0"/>
        <v>499.45776939902095</v>
      </c>
      <c r="R44" s="6"/>
    </row>
    <row r="45" spans="2:18" ht="15" customHeight="1" x14ac:dyDescent="0.2">
      <c r="B45" s="10" t="s">
        <v>35</v>
      </c>
      <c r="C45" s="10"/>
      <c r="D45" s="11">
        <v>71676</v>
      </c>
      <c r="E45" s="11"/>
      <c r="F45" s="24">
        <f t="shared" si="3"/>
        <v>0.38581925307834253</v>
      </c>
      <c r="G45" s="25"/>
      <c r="H45" s="27">
        <f t="shared" si="1"/>
        <v>98.373752147140976</v>
      </c>
      <c r="I45" s="25"/>
      <c r="J45" s="12">
        <v>52.206167369999996</v>
      </c>
      <c r="K45" s="11"/>
      <c r="L45" s="24">
        <f t="shared" si="4"/>
        <v>-1.4096863174876082</v>
      </c>
      <c r="M45" s="25"/>
      <c r="N45" s="27">
        <f t="shared" si="2"/>
        <v>160.99580051586733</v>
      </c>
      <c r="O45" s="25"/>
      <c r="P45" s="26">
        <f t="shared" si="0"/>
        <v>728.3632927339695</v>
      </c>
      <c r="R45" s="6"/>
    </row>
    <row r="46" spans="2:18" ht="15" customHeight="1" x14ac:dyDescent="0.2">
      <c r="B46" s="13" t="s">
        <v>36</v>
      </c>
      <c r="C46" s="13"/>
      <c r="D46" s="14">
        <v>53349</v>
      </c>
      <c r="E46" s="14"/>
      <c r="F46" s="28">
        <f t="shared" si="3"/>
        <v>0.28716824784413886</v>
      </c>
      <c r="G46" s="29"/>
      <c r="H46" s="30">
        <f t="shared" si="1"/>
        <v>98.660920394985112</v>
      </c>
      <c r="I46" s="29"/>
      <c r="J46" s="15">
        <v>55.021525329999996</v>
      </c>
      <c r="K46" s="14"/>
      <c r="L46" s="28">
        <f t="shared" si="4"/>
        <v>-1.4857074428637349</v>
      </c>
      <c r="M46" s="29"/>
      <c r="N46" s="30">
        <f t="shared" si="2"/>
        <v>159.51009307300359</v>
      </c>
      <c r="O46" s="29"/>
      <c r="P46" s="31">
        <f t="shared" si="0"/>
        <v>1031.3506406867982</v>
      </c>
      <c r="R46" s="6"/>
    </row>
    <row r="47" spans="2:18" ht="15" customHeight="1" x14ac:dyDescent="0.2">
      <c r="B47" s="10" t="s">
        <v>37</v>
      </c>
      <c r="C47" s="10"/>
      <c r="D47" s="11">
        <v>40520</v>
      </c>
      <c r="E47" s="11"/>
      <c r="F47" s="24">
        <f t="shared" si="3"/>
        <v>0.21811200589785198</v>
      </c>
      <c r="G47" s="25"/>
      <c r="H47" s="27">
        <f t="shared" si="1"/>
        <v>98.879032400882963</v>
      </c>
      <c r="I47" s="25"/>
      <c r="J47" s="12">
        <v>58.321132890000001</v>
      </c>
      <c r="K47" s="11"/>
      <c r="L47" s="24">
        <f t="shared" si="4"/>
        <v>-1.574804418656744</v>
      </c>
      <c r="M47" s="25"/>
      <c r="N47" s="27">
        <f t="shared" si="2"/>
        <v>157.93528865434683</v>
      </c>
      <c r="O47" s="25"/>
      <c r="P47" s="26">
        <f t="shared" si="0"/>
        <v>1439.3171986673249</v>
      </c>
      <c r="R47" s="6"/>
    </row>
    <row r="48" spans="2:18" ht="15" customHeight="1" x14ac:dyDescent="0.2">
      <c r="B48" s="10" t="s">
        <v>38</v>
      </c>
      <c r="C48" s="10"/>
      <c r="D48" s="11">
        <v>31396</v>
      </c>
      <c r="E48" s="11"/>
      <c r="F48" s="24">
        <f t="shared" si="3"/>
        <v>0.16899912480673646</v>
      </c>
      <c r="G48" s="25"/>
      <c r="H48" s="27">
        <f t="shared" si="1"/>
        <v>99.048031525689694</v>
      </c>
      <c r="I48" s="25"/>
      <c r="J48" s="12">
        <v>58.439902450000005</v>
      </c>
      <c r="K48" s="11"/>
      <c r="L48" s="24">
        <f t="shared" si="4"/>
        <v>-1.5780114693195408</v>
      </c>
      <c r="M48" s="25"/>
      <c r="N48" s="27">
        <f t="shared" si="2"/>
        <v>156.3572771850273</v>
      </c>
      <c r="O48" s="25"/>
      <c r="P48" s="26">
        <f t="shared" si="0"/>
        <v>1861.3805086635243</v>
      </c>
      <c r="R48" s="6"/>
    </row>
    <row r="49" spans="2:18" ht="15" customHeight="1" x14ac:dyDescent="0.2">
      <c r="B49" s="10" t="s">
        <v>39</v>
      </c>
      <c r="C49" s="10"/>
      <c r="D49" s="11">
        <v>73529</v>
      </c>
      <c r="E49" s="11"/>
      <c r="F49" s="24">
        <f t="shared" si="3"/>
        <v>0.39579362491764952</v>
      </c>
      <c r="G49" s="25"/>
      <c r="H49" s="27">
        <f t="shared" si="1"/>
        <v>99.443825150607339</v>
      </c>
      <c r="I49" s="25"/>
      <c r="J49" s="12">
        <v>199.98881055000001</v>
      </c>
      <c r="K49" s="11"/>
      <c r="L49" s="24">
        <f t="shared" si="4"/>
        <v>-5.4001568030247933</v>
      </c>
      <c r="M49" s="25"/>
      <c r="N49" s="27">
        <f t="shared" si="2"/>
        <v>150.9571203820025</v>
      </c>
      <c r="O49" s="25"/>
      <c r="P49" s="26">
        <f t="shared" si="0"/>
        <v>2719.8630547131065</v>
      </c>
      <c r="R49" s="6"/>
    </row>
    <row r="50" spans="2:18" ht="15" customHeight="1" x14ac:dyDescent="0.2">
      <c r="B50" s="10" t="s">
        <v>40</v>
      </c>
      <c r="C50" s="10"/>
      <c r="D50" s="11">
        <v>34206</v>
      </c>
      <c r="E50" s="11"/>
      <c r="F50" s="24">
        <f t="shared" si="3"/>
        <v>0.18412485868069903</v>
      </c>
      <c r="G50" s="25"/>
      <c r="H50" s="27">
        <f t="shared" si="1"/>
        <v>99.627950009288043</v>
      </c>
      <c r="I50" s="25"/>
      <c r="J50" s="12">
        <v>155.73671058000002</v>
      </c>
      <c r="K50" s="11"/>
      <c r="L50" s="24">
        <f t="shared" si="4"/>
        <v>-4.2052485576888206</v>
      </c>
      <c r="M50" s="25"/>
      <c r="N50" s="27">
        <f t="shared" si="2"/>
        <v>146.75187182431367</v>
      </c>
      <c r="O50" s="25"/>
      <c r="P50" s="26">
        <f t="shared" si="0"/>
        <v>4552.9062322399577</v>
      </c>
      <c r="R50" s="6"/>
    </row>
    <row r="51" spans="2:18" ht="15" customHeight="1" x14ac:dyDescent="0.2">
      <c r="B51" s="13" t="s">
        <v>41</v>
      </c>
      <c r="C51" s="13"/>
      <c r="D51" s="14">
        <v>19450</v>
      </c>
      <c r="E51" s="14"/>
      <c r="F51" s="28">
        <f t="shared" si="3"/>
        <v>0.10469591596034603</v>
      </c>
      <c r="G51" s="29"/>
      <c r="H51" s="30">
        <f t="shared" si="1"/>
        <v>99.732645925248391</v>
      </c>
      <c r="I51" s="29"/>
      <c r="J51" s="15">
        <v>126.16584435999999</v>
      </c>
      <c r="K51" s="14"/>
      <c r="L51" s="28">
        <f t="shared" si="4"/>
        <v>-3.406767312912653</v>
      </c>
      <c r="M51" s="29"/>
      <c r="N51" s="30">
        <f t="shared" si="2"/>
        <v>143.34510451140102</v>
      </c>
      <c r="O51" s="29"/>
      <c r="P51" s="31">
        <f t="shared" si="0"/>
        <v>6486.6758025706931</v>
      </c>
      <c r="R51" s="6"/>
    </row>
    <row r="52" spans="2:18" ht="15" customHeight="1" x14ac:dyDescent="0.2">
      <c r="B52" s="10" t="s">
        <v>42</v>
      </c>
      <c r="C52" s="10"/>
      <c r="D52" s="11">
        <v>12402</v>
      </c>
      <c r="E52" s="11"/>
      <c r="F52" s="24">
        <f t="shared" si="3"/>
        <v>6.6757776336257665E-2</v>
      </c>
      <c r="G52" s="25"/>
      <c r="H52" s="27">
        <f t="shared" si="1"/>
        <v>99.799403701584652</v>
      </c>
      <c r="I52" s="25"/>
      <c r="J52" s="12">
        <v>103.03644842</v>
      </c>
      <c r="K52" s="11"/>
      <c r="L52" s="24">
        <f t="shared" si="4"/>
        <v>-2.7822205470623822</v>
      </c>
      <c r="M52" s="25"/>
      <c r="N52" s="27">
        <f t="shared" si="2"/>
        <v>140.56288396433862</v>
      </c>
      <c r="O52" s="25"/>
      <c r="P52" s="26">
        <f t="shared" si="0"/>
        <v>8308.0509933881622</v>
      </c>
      <c r="R52" s="6"/>
    </row>
    <row r="53" spans="2:18" ht="15" customHeight="1" x14ac:dyDescent="0.2">
      <c r="B53" s="16" t="s">
        <v>43</v>
      </c>
      <c r="C53" s="16"/>
      <c r="D53" s="11">
        <v>8104</v>
      </c>
      <c r="E53" s="11"/>
      <c r="F53" s="24">
        <f t="shared" si="3"/>
        <v>4.3622401179570398E-2</v>
      </c>
      <c r="G53" s="25"/>
      <c r="H53" s="27">
        <f t="shared" si="1"/>
        <v>99.843026102764227</v>
      </c>
      <c r="I53" s="25"/>
      <c r="J53" s="12">
        <v>83.461162060000007</v>
      </c>
      <c r="K53" s="11"/>
      <c r="L53" s="24">
        <f t="shared" si="4"/>
        <v>-2.253642895555807</v>
      </c>
      <c r="M53" s="25"/>
      <c r="N53" s="27">
        <f t="shared" si="2"/>
        <v>138.30924106878282</v>
      </c>
      <c r="O53" s="25"/>
      <c r="P53" s="26">
        <f t="shared" si="0"/>
        <v>10298.761359822309</v>
      </c>
      <c r="R53" s="6"/>
    </row>
    <row r="54" spans="2:18" ht="15" customHeight="1" x14ac:dyDescent="0.2">
      <c r="B54" s="17" t="s">
        <v>44</v>
      </c>
      <c r="C54" s="17"/>
      <c r="D54" s="11">
        <v>5755</v>
      </c>
      <c r="E54" s="11"/>
      <c r="F54" s="24">
        <f t="shared" si="3"/>
        <v>3.0978148912688505E-2</v>
      </c>
      <c r="G54" s="25"/>
      <c r="H54" s="27">
        <f t="shared" si="1"/>
        <v>99.874004251676922</v>
      </c>
      <c r="I54" s="25"/>
      <c r="J54" s="12">
        <v>72.706310470000005</v>
      </c>
      <c r="K54" s="11"/>
      <c r="L54" s="24">
        <f t="shared" si="4"/>
        <v>-1.9632372232607553</v>
      </c>
      <c r="M54" s="25"/>
      <c r="N54" s="27">
        <f t="shared" si="2"/>
        <v>136.34600384552206</v>
      </c>
      <c r="O54" s="25"/>
      <c r="P54" s="26">
        <f t="shared" si="0"/>
        <v>12633.590003475241</v>
      </c>
      <c r="R54" s="6"/>
    </row>
    <row r="55" spans="2:18" ht="15" customHeight="1" x14ac:dyDescent="0.2">
      <c r="B55" s="17" t="s">
        <v>45</v>
      </c>
      <c r="C55" s="17"/>
      <c r="D55" s="11">
        <v>12490</v>
      </c>
      <c r="E55" s="11"/>
      <c r="F55" s="24">
        <f t="shared" si="3"/>
        <v>6.7231464799214505E-2</v>
      </c>
      <c r="G55" s="25"/>
      <c r="H55" s="27">
        <f t="shared" si="1"/>
        <v>99.941235716476143</v>
      </c>
      <c r="I55" s="25"/>
      <c r="J55" s="12">
        <v>246.18675565000001</v>
      </c>
      <c r="K55" s="11"/>
      <c r="L55" s="24">
        <f t="shared" si="4"/>
        <v>-6.6476073320390574</v>
      </c>
      <c r="M55" s="25"/>
      <c r="N55" s="27">
        <f t="shared" si="2"/>
        <v>129.698396513483</v>
      </c>
      <c r="O55" s="25"/>
      <c r="P55" s="26">
        <f t="shared" si="0"/>
        <v>19710.709019215374</v>
      </c>
      <c r="R55" s="6"/>
    </row>
    <row r="56" spans="2:18" ht="15" customHeight="1" x14ac:dyDescent="0.2">
      <c r="B56" s="18" t="s">
        <v>46</v>
      </c>
      <c r="C56" s="18"/>
      <c r="D56" s="14">
        <v>4302</v>
      </c>
      <c r="E56" s="14"/>
      <c r="F56" s="28">
        <f t="shared" si="3"/>
        <v>2.3156906450458026E-2</v>
      </c>
      <c r="G56" s="29"/>
      <c r="H56" s="30">
        <f t="shared" si="1"/>
        <v>99.964392622926596</v>
      </c>
      <c r="I56" s="29"/>
      <c r="J56" s="15">
        <v>157.19793115000002</v>
      </c>
      <c r="K56" s="14"/>
      <c r="L56" s="28">
        <f t="shared" si="4"/>
        <v>-4.2447048661698012</v>
      </c>
      <c r="M56" s="29"/>
      <c r="N56" s="30">
        <f t="shared" si="2"/>
        <v>125.45369164731321</v>
      </c>
      <c r="O56" s="29"/>
      <c r="P56" s="31">
        <f t="shared" si="0"/>
        <v>36540.662749883777</v>
      </c>
      <c r="R56" s="6"/>
    </row>
    <row r="57" spans="2:18" ht="15" customHeight="1" x14ac:dyDescent="0.2">
      <c r="B57" s="17" t="s">
        <v>47</v>
      </c>
      <c r="C57" s="17"/>
      <c r="D57" s="11">
        <v>2048</v>
      </c>
      <c r="E57" s="11"/>
      <c r="F57" s="24">
        <f t="shared" si="3"/>
        <v>1.1024022410631808E-2</v>
      </c>
      <c r="G57" s="25"/>
      <c r="H57" s="27">
        <f t="shared" si="1"/>
        <v>99.975416645337233</v>
      </c>
      <c r="I57" s="25"/>
      <c r="J57" s="12">
        <v>105.52242778</v>
      </c>
      <c r="K57" s="11"/>
      <c r="L57" s="24">
        <f t="shared" si="4"/>
        <v>-2.8493476944070926</v>
      </c>
      <c r="M57" s="25"/>
      <c r="N57" s="27">
        <f t="shared" si="2"/>
        <v>122.60434395290612</v>
      </c>
      <c r="O57" s="25"/>
      <c r="P57" s="26">
        <f t="shared" si="0"/>
        <v>51524.622939453126</v>
      </c>
      <c r="R57" s="6"/>
    </row>
    <row r="58" spans="2:18" ht="15" customHeight="1" x14ac:dyDescent="0.2">
      <c r="B58" s="17" t="s">
        <v>48</v>
      </c>
      <c r="C58" s="17"/>
      <c r="D58" s="11">
        <v>4567</v>
      </c>
      <c r="E58" s="11"/>
      <c r="F58" s="24">
        <f t="shared" si="3"/>
        <v>2.4583354662771228E-2</v>
      </c>
      <c r="G58" s="25"/>
      <c r="H58" s="27">
        <f t="shared" si="1"/>
        <v>100</v>
      </c>
      <c r="I58" s="25"/>
      <c r="J58" s="12">
        <v>837.12677711000003</v>
      </c>
      <c r="K58" s="11"/>
      <c r="L58" s="24">
        <f t="shared" si="4"/>
        <v>-22.604343952906149</v>
      </c>
      <c r="M58" s="25"/>
      <c r="N58" s="27">
        <f t="shared" si="2"/>
        <v>99.999999999999972</v>
      </c>
      <c r="O58" s="25"/>
      <c r="P58" s="26">
        <f t="shared" si="0"/>
        <v>183299.05345084303</v>
      </c>
      <c r="R58" s="6"/>
    </row>
    <row r="59" spans="2:18" ht="15.95" customHeight="1" x14ac:dyDescent="0.2">
      <c r="B59" s="19" t="s">
        <v>52</v>
      </c>
      <c r="C59" s="19"/>
      <c r="D59" s="20">
        <v>18577611</v>
      </c>
      <c r="E59" s="20"/>
      <c r="F59" s="32">
        <f>SUM(F12:F58)</f>
        <v>100</v>
      </c>
      <c r="G59" s="33"/>
      <c r="H59" s="34"/>
      <c r="I59" s="34"/>
      <c r="J59" s="35">
        <v>-3703.3889541500012</v>
      </c>
      <c r="K59" s="20"/>
      <c r="L59" s="32">
        <f>SUM(L12:L58)</f>
        <v>99.999999999999972</v>
      </c>
      <c r="M59" s="33"/>
      <c r="N59" s="34"/>
      <c r="O59" s="34"/>
      <c r="P59" s="36">
        <f t="shared" si="0"/>
        <v>-199.3468887980269</v>
      </c>
      <c r="R59" s="6"/>
    </row>
    <row r="60" spans="2:18" ht="3.95" customHeight="1" x14ac:dyDescent="0.2"/>
    <row r="61" spans="2:18" ht="12.95" customHeight="1" x14ac:dyDescent="0.2">
      <c r="B61" s="38" t="s">
        <v>56</v>
      </c>
    </row>
  </sheetData>
  <mergeCells count="12">
    <mergeCell ref="P7:P10"/>
    <mergeCell ref="J7:N7"/>
    <mergeCell ref="B2:P2"/>
    <mergeCell ref="B4:P4"/>
    <mergeCell ref="D9:D10"/>
    <mergeCell ref="H9:H10"/>
    <mergeCell ref="F9:F10"/>
    <mergeCell ref="L9:L10"/>
    <mergeCell ref="B7:B10"/>
    <mergeCell ref="N9:N10"/>
    <mergeCell ref="D7:H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C_IV.65</vt:lpstr>
      <vt:lpstr>C_IV.65!Área_de_impresión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2016-07-07T06:45:33Z</dcterms:modified>
</cp:coreProperties>
</file>