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6" sheetId="185" r:id="rId1"/>
  </sheets>
  <definedNames>
    <definedName name="_xlnm.Print_Area" localSheetId="0">C_IV.66!$B$2:$P$59</definedName>
  </definedNames>
  <calcPr calcId="145621"/>
</workbook>
</file>

<file path=xl/calcChain.xml><?xml version="1.0" encoding="utf-8"?>
<calcChain xmlns="http://schemas.openxmlformats.org/spreadsheetml/2006/main">
  <c r="P59" i="185" l="1"/>
  <c r="P58" i="185"/>
  <c r="L58" i="185"/>
  <c r="P57" i="185"/>
  <c r="L57" i="185"/>
  <c r="P56" i="185"/>
  <c r="L56" i="185"/>
  <c r="P55" i="185"/>
  <c r="L55" i="185"/>
  <c r="P54" i="185"/>
  <c r="L54" i="185"/>
  <c r="P53" i="185"/>
  <c r="L53" i="185"/>
  <c r="P52" i="185"/>
  <c r="L52" i="185"/>
  <c r="P51" i="185"/>
  <c r="L51" i="185"/>
  <c r="P50" i="185"/>
  <c r="L50" i="185"/>
  <c r="P49" i="185"/>
  <c r="L49" i="185"/>
  <c r="P48" i="185"/>
  <c r="L48" i="185"/>
  <c r="P47" i="185"/>
  <c r="L47" i="185"/>
  <c r="P46" i="185"/>
  <c r="L46" i="185"/>
  <c r="P45" i="185"/>
  <c r="L45" i="185"/>
  <c r="P44" i="185"/>
  <c r="L44" i="185"/>
  <c r="P43" i="185"/>
  <c r="L43" i="185"/>
  <c r="P42" i="185"/>
  <c r="L42" i="185"/>
  <c r="P41" i="185"/>
  <c r="L41" i="185"/>
  <c r="P40" i="185"/>
  <c r="L40" i="185"/>
  <c r="P39" i="185"/>
  <c r="L39" i="185"/>
  <c r="P38" i="185"/>
  <c r="L38" i="185"/>
  <c r="P37" i="185"/>
  <c r="L37" i="185"/>
  <c r="P36" i="185"/>
  <c r="L36" i="185"/>
  <c r="P35" i="185"/>
  <c r="L35" i="185"/>
  <c r="P34" i="185"/>
  <c r="L34" i="185"/>
  <c r="P33" i="185"/>
  <c r="L33" i="185"/>
  <c r="P32" i="185"/>
  <c r="L32" i="185"/>
  <c r="P31" i="185"/>
  <c r="L31" i="185"/>
  <c r="P30" i="185"/>
  <c r="L30" i="185"/>
  <c r="P29" i="185"/>
  <c r="L29" i="185"/>
  <c r="P28" i="185"/>
  <c r="L28" i="185"/>
  <c r="P27" i="185"/>
  <c r="L27" i="185"/>
  <c r="P26" i="185"/>
  <c r="L26" i="185"/>
  <c r="P25" i="185"/>
  <c r="L25" i="185"/>
  <c r="P24" i="185"/>
  <c r="L24" i="185"/>
  <c r="P23" i="185"/>
  <c r="L23" i="185"/>
  <c r="P22" i="185"/>
  <c r="L22" i="185"/>
  <c r="P21" i="185"/>
  <c r="L21" i="185"/>
  <c r="P20" i="185"/>
  <c r="L20" i="185"/>
  <c r="P19" i="185"/>
  <c r="L19" i="185"/>
  <c r="P18" i="185"/>
  <c r="L18" i="185"/>
  <c r="P17" i="185"/>
  <c r="L17" i="185"/>
  <c r="P16" i="185"/>
  <c r="L16" i="185"/>
  <c r="P15" i="185"/>
  <c r="L15" i="185"/>
  <c r="P14" i="185"/>
  <c r="L14" i="185"/>
  <c r="P13" i="185"/>
  <c r="L13" i="185"/>
  <c r="P12" i="185"/>
  <c r="L12" i="185"/>
  <c r="L59" i="185" s="1"/>
  <c r="F58" i="185"/>
  <c r="F57" i="185"/>
  <c r="F56" i="185"/>
  <c r="F55" i="185"/>
  <c r="F54" i="185"/>
  <c r="F53" i="185"/>
  <c r="F52" i="185"/>
  <c r="F51" i="185"/>
  <c r="F50" i="185"/>
  <c r="F49" i="185"/>
  <c r="F48" i="185"/>
  <c r="F47" i="185"/>
  <c r="F46" i="185"/>
  <c r="F45" i="185"/>
  <c r="F44" i="185"/>
  <c r="F43" i="185"/>
  <c r="F42" i="185"/>
  <c r="F41" i="185"/>
  <c r="F40" i="185"/>
  <c r="F39" i="185"/>
  <c r="F38" i="185"/>
  <c r="F37" i="185"/>
  <c r="F36" i="185"/>
  <c r="F35" i="185"/>
  <c r="F34" i="185"/>
  <c r="F33" i="185"/>
  <c r="F32" i="185"/>
  <c r="F31" i="185"/>
  <c r="F30" i="185"/>
  <c r="F29" i="185"/>
  <c r="F28" i="185"/>
  <c r="F27" i="185"/>
  <c r="F26" i="185"/>
  <c r="F25" i="185"/>
  <c r="F24" i="185"/>
  <c r="F23" i="185"/>
  <c r="F22" i="185"/>
  <c r="F21" i="185"/>
  <c r="F20" i="185"/>
  <c r="F19" i="185"/>
  <c r="F18" i="185"/>
  <c r="F17" i="185"/>
  <c r="F16" i="185"/>
  <c r="F15" i="185"/>
  <c r="F14" i="185"/>
  <c r="F13" i="185"/>
  <c r="F12" i="185"/>
  <c r="F59" i="185" l="1"/>
  <c r="N12" i="185"/>
  <c r="N13" i="185" s="1"/>
  <c r="N14" i="185" s="1"/>
  <c r="N15" i="185" s="1"/>
  <c r="N16" i="185" s="1"/>
  <c r="N17" i="185" s="1"/>
  <c r="N18" i="185" s="1"/>
  <c r="N19" i="185" s="1"/>
  <c r="N20" i="185" s="1"/>
  <c r="N21" i="185" s="1"/>
  <c r="N22" i="185" s="1"/>
  <c r="N23" i="185" s="1"/>
  <c r="N24" i="185" s="1"/>
  <c r="N25" i="185" s="1"/>
  <c r="N26" i="185" s="1"/>
  <c r="N27" i="185" s="1"/>
  <c r="N28" i="185" s="1"/>
  <c r="N29" i="185" s="1"/>
  <c r="N30" i="185" s="1"/>
  <c r="N31" i="185" s="1"/>
  <c r="N32" i="185" s="1"/>
  <c r="N33" i="185" s="1"/>
  <c r="N34" i="185" s="1"/>
  <c r="N35" i="185" s="1"/>
  <c r="N36" i="185" s="1"/>
  <c r="N37" i="185" s="1"/>
  <c r="N38" i="185" s="1"/>
  <c r="N39" i="185" s="1"/>
  <c r="N40" i="185" s="1"/>
  <c r="N41" i="185" s="1"/>
  <c r="N42" i="185" s="1"/>
  <c r="N43" i="185" s="1"/>
  <c r="N44" i="185" s="1"/>
  <c r="N45" i="185" s="1"/>
  <c r="N46" i="185" s="1"/>
  <c r="N47" i="185" s="1"/>
  <c r="N48" i="185" s="1"/>
  <c r="N49" i="185" s="1"/>
  <c r="N50" i="185" s="1"/>
  <c r="N51" i="185" s="1"/>
  <c r="N52" i="185" s="1"/>
  <c r="N53" i="185" s="1"/>
  <c r="N54" i="185" s="1"/>
  <c r="N55" i="185" s="1"/>
  <c r="N56" i="185" s="1"/>
  <c r="N57" i="185" s="1"/>
  <c r="N58" i="185" s="1"/>
  <c r="H12" i="185"/>
  <c r="H13" i="185" s="1"/>
  <c r="H14" i="185" s="1"/>
  <c r="H15" i="185" s="1"/>
  <c r="H16" i="185" s="1"/>
  <c r="H17" i="185" s="1"/>
  <c r="H18" i="185" s="1"/>
  <c r="H19" i="185" s="1"/>
  <c r="H20" i="185" s="1"/>
  <c r="H21" i="185" s="1"/>
  <c r="H22" i="185" s="1"/>
  <c r="H23" i="185" s="1"/>
  <c r="H24" i="185" s="1"/>
  <c r="H25" i="185" s="1"/>
  <c r="H26" i="185" s="1"/>
  <c r="H27" i="185" s="1"/>
  <c r="H28" i="185" s="1"/>
  <c r="H29" i="185" s="1"/>
  <c r="H30" i="185" s="1"/>
  <c r="H31" i="185" s="1"/>
  <c r="H32" i="185" s="1"/>
  <c r="H33" i="185" s="1"/>
  <c r="H34" i="185" s="1"/>
  <c r="H35" i="185" s="1"/>
  <c r="H36" i="185" s="1"/>
  <c r="H37" i="185" s="1"/>
  <c r="H38" i="185" s="1"/>
  <c r="H39" i="185" s="1"/>
  <c r="H40" i="185" s="1"/>
  <c r="H41" i="185" s="1"/>
  <c r="H42" i="185" s="1"/>
  <c r="H43" i="185" s="1"/>
  <c r="H44" i="185" s="1"/>
  <c r="H45" i="185" s="1"/>
  <c r="H46" i="185" s="1"/>
  <c r="H47" i="185" s="1"/>
  <c r="H48" i="185" s="1"/>
  <c r="H49" i="185" s="1"/>
  <c r="H50" i="185" s="1"/>
  <c r="H51" i="185" s="1"/>
  <c r="H52" i="185" s="1"/>
  <c r="H53" i="185" s="1"/>
  <c r="H54" i="185" s="1"/>
  <c r="H55" i="185" s="1"/>
  <c r="H56" i="185" s="1"/>
  <c r="H57" i="185" s="1"/>
  <c r="H58" i="185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<sst xmlns="http://schemas.openxmlformats.org/spreadsheetml/2006/main" count="62" uniqueCount="60">
  <si>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</si>
  <si>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</si>
  <si>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</si>
  <si>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</si>
  <si>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</si>
  <si>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</si>
  <si>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</si>
  <si>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</si>
  <si>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</si>
  <si>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</si>
  <si>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</si>
  <si>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</si>
  <si>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</si>
  <si>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</si>
  <si>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</si>
  <si>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</si>
  <si>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</si>
  <si>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</si>
  <si>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</si>
  <si>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</si>
  <si>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</si>
  <si>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</si>
  <si>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</si>
  <si>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</si>
  <si>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</si>
  <si>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</si>
  <si>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</si>
  <si>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</si>
  <si>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</si>
  <si>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</si>
  <si>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</si>
  <si>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</si>
  <si>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</si>
  <si>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</si>
  <si>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</si>
  <si>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</si>
  <si>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</si>
  <si>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</si>
  <si>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</si>
  <si>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</si>
  <si>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</si>
  <si>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</si>
  <si>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</si>
  <si>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</si>
  <si>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</si>
  <si>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</si>
  <si>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</si>
  <si>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</si>
  <si>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</si>
  <si>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</si>
  <si>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</si>
  <si>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</si>
  <si>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</si>
  <si>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</si>
  <si>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</si>
  <si>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</si>
  <si>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</si>
  <si>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IV.66. </t>
    </r>
    <r>
      <rPr>
        <b/>
        <sz val="14"/>
        <rFont val="Times New Roman"/>
        <family val="1"/>
      </rPr>
      <t>Resultado de la declaración positivo (a ingresar).</t>
    </r>
  </si>
  <si>
    <t>Ejercicio 2013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</si>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</sst>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57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56</v>
      </c>
      <c r="C7" s="7"/>
      <c r="D7" s="46" t="s">
        <v>49</v>
      </c>
      <c r="E7" s="46"/>
      <c r="F7" s="46"/>
      <c r="G7" s="46"/>
      <c r="H7" s="46"/>
      <c r="I7" s="23"/>
      <c r="J7" s="46" t="s">
        <v>0</v>
      </c>
      <c r="K7" s="46"/>
      <c r="L7" s="46"/>
      <c r="M7" s="46"/>
      <c r="N7" s="46"/>
      <c r="O7" s="23"/>
      <c r="P7" s="43" t="s">
        <v>59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3"/>
    </row>
    <row r="9" spans="2:21" ht="15" customHeight="1" x14ac:dyDescent="0.2"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2"/>
      <c r="J9" s="37" t="s">
        <v>54</v>
      </c>
      <c r="K9" s="7"/>
      <c r="L9" s="44" t="s">
        <v>50</v>
      </c>
      <c r="M9" s="8"/>
      <c r="N9" s="45" t="s">
        <v>51</v>
      </c>
      <c r="O9" s="23"/>
      <c r="P9" s="43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4"/>
      <c r="E10" s="8"/>
      <c r="F10" s="44"/>
      <c r="G10" s="8"/>
      <c r="H10" s="44"/>
      <c r="I10" s="22"/>
      <c r="J10" s="9" t="s">
        <v>55</v>
      </c>
      <c r="K10" s="7"/>
      <c r="L10" s="44"/>
      <c r="M10" s="8"/>
      <c r="N10" s="45"/>
      <c r="O10" s="23"/>
      <c r="P10" s="43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259</v>
      </c>
      <c r="E12" s="11"/>
      <c r="F12" s="24">
        <f>+D12/D$59*100</f>
        <v>6.171145154864768E-3</v>
      </c>
      <c r="G12" s="25"/>
      <c r="H12" s="24">
        <f>+F12</f>
        <v>6.171145154864768E-3</v>
      </c>
      <c r="I12" s="25"/>
      <c r="J12" s="12">
        <v>0.19654007999999998</v>
      </c>
      <c r="K12" s="11"/>
      <c r="L12" s="24">
        <f>+J12/J$59*100</f>
        <v>2.8655394273914055E-3</v>
      </c>
      <c r="M12" s="25"/>
      <c r="N12" s="24">
        <f>+L12</f>
        <v>2.8655394273914055E-3</v>
      </c>
      <c r="O12" s="25"/>
      <c r="P12" s="26">
        <f t="shared" ref="P12:P59" si="0">J12*1000/D12*1000</f>
        <v>758.84200772200768</v>
      </c>
      <c r="R12" s="6"/>
    </row>
    <row r="13" spans="2:21" ht="15" customHeight="1" x14ac:dyDescent="0.2">
      <c r="B13" s="10" t="s">
        <v>3</v>
      </c>
      <c r="C13" s="10"/>
      <c r="D13" s="11">
        <v>672</v>
      </c>
      <c r="E13" s="11"/>
      <c r="F13" s="24">
        <f>+D13/D$59*100</f>
        <v>1.601161986127075E-2</v>
      </c>
      <c r="G13" s="25"/>
      <c r="H13" s="27">
        <f t="shared" ref="H13:H58" si="1">+H12+F13</f>
        <v>2.2182765016135517E-2</v>
      </c>
      <c r="I13" s="25"/>
      <c r="J13" s="12">
        <v>0.69930494999999993</v>
      </c>
      <c r="K13" s="11"/>
      <c r="L13" s="24">
        <f>+J13/J$59*100</f>
        <v>1.019581301684102E-2</v>
      </c>
      <c r="M13" s="25"/>
      <c r="N13" s="27">
        <f t="shared" ref="N13:N58" si="2">+N12+L13</f>
        <v>1.3061352444232425E-2</v>
      </c>
      <c r="O13" s="25"/>
      <c r="P13" s="26">
        <f t="shared" si="0"/>
        <v>1040.6323660714286</v>
      </c>
      <c r="R13" s="6"/>
    </row>
    <row r="14" spans="2:21" ht="15" customHeight="1" x14ac:dyDescent="0.2">
      <c r="B14" s="10" t="s">
        <v>4</v>
      </c>
      <c r="C14" s="10"/>
      <c r="D14" s="11">
        <v>407</v>
      </c>
      <c r="E14" s="11"/>
      <c r="F14" s="24">
        <f t="shared" ref="F14:F58" si="3">+D14/D$59*100</f>
        <v>9.697513814787494E-3</v>
      </c>
      <c r="G14" s="25"/>
      <c r="H14" s="27">
        <f t="shared" si="1"/>
        <v>3.1880278830923009E-2</v>
      </c>
      <c r="I14" s="25"/>
      <c r="J14" s="12">
        <v>0.31353439</v>
      </c>
      <c r="K14" s="11"/>
      <c r="L14" s="24">
        <f t="shared" ref="L14:L58" si="4">+J14/J$59*100</f>
        <v>4.5713075744556212E-3</v>
      </c>
      <c r="M14" s="25"/>
      <c r="N14" s="27">
        <f t="shared" si="2"/>
        <v>1.7632660018688046E-2</v>
      </c>
      <c r="O14" s="25"/>
      <c r="P14" s="26">
        <f t="shared" si="0"/>
        <v>770.35476658476659</v>
      </c>
      <c r="R14" s="6"/>
    </row>
    <row r="15" spans="2:21" ht="15" customHeight="1" x14ac:dyDescent="0.2">
      <c r="B15" s="10" t="s">
        <v>5</v>
      </c>
      <c r="C15" s="10"/>
      <c r="D15" s="11">
        <v>484</v>
      </c>
      <c r="E15" s="11"/>
      <c r="F15" s="24">
        <f t="shared" si="3"/>
        <v>1.15321785905581E-2</v>
      </c>
      <c r="G15" s="25"/>
      <c r="H15" s="27">
        <f t="shared" si="1"/>
        <v>4.3412457421481108E-2</v>
      </c>
      <c r="I15" s="25"/>
      <c r="J15" s="12">
        <v>0.29916868000000002</v>
      </c>
      <c r="K15" s="11"/>
      <c r="L15" s="24">
        <f t="shared" si="4"/>
        <v>4.3618566145930274E-3</v>
      </c>
      <c r="M15" s="25"/>
      <c r="N15" s="27">
        <f t="shared" si="2"/>
        <v>2.1994516633281072E-2</v>
      </c>
      <c r="O15" s="25"/>
      <c r="P15" s="26">
        <f t="shared" si="0"/>
        <v>618.11710743801655</v>
      </c>
      <c r="R15" s="6"/>
    </row>
    <row r="16" spans="2:21" ht="15" customHeight="1" x14ac:dyDescent="0.2">
      <c r="B16" s="13" t="s">
        <v>6</v>
      </c>
      <c r="C16" s="13"/>
      <c r="D16" s="14">
        <v>6517</v>
      </c>
      <c r="E16" s="14"/>
      <c r="F16" s="28">
        <f t="shared" si="3"/>
        <v>0.15527935511294863</v>
      </c>
      <c r="G16" s="29"/>
      <c r="H16" s="30">
        <f t="shared" si="1"/>
        <v>0.19869181253442975</v>
      </c>
      <c r="I16" s="29"/>
      <c r="J16" s="15">
        <v>0.51565603000000004</v>
      </c>
      <c r="K16" s="14"/>
      <c r="L16" s="28">
        <f t="shared" si="4"/>
        <v>7.5182257223927341E-3</v>
      </c>
      <c r="M16" s="29"/>
      <c r="N16" s="30">
        <f t="shared" si="2"/>
        <v>2.9512742355673804E-2</v>
      </c>
      <c r="O16" s="29"/>
      <c r="P16" s="31">
        <f t="shared" si="0"/>
        <v>79.124755255485653</v>
      </c>
      <c r="R16" s="6"/>
    </row>
    <row r="17" spans="2:18" ht="15" customHeight="1" x14ac:dyDescent="0.2">
      <c r="B17" s="10" t="s">
        <v>7</v>
      </c>
      <c r="C17" s="10"/>
      <c r="D17" s="11">
        <v>31456</v>
      </c>
      <c r="E17" s="11"/>
      <c r="F17" s="24">
        <f t="shared" si="3"/>
        <v>0.74949630112519749</v>
      </c>
      <c r="G17" s="25"/>
      <c r="H17" s="27">
        <f t="shared" si="1"/>
        <v>0.9481881136596273</v>
      </c>
      <c r="I17" s="25"/>
      <c r="J17" s="12">
        <v>2.0220535900000001</v>
      </c>
      <c r="K17" s="11"/>
      <c r="L17" s="24">
        <f t="shared" si="4"/>
        <v>2.9481387645936327E-2</v>
      </c>
      <c r="M17" s="25"/>
      <c r="N17" s="27">
        <f t="shared" si="2"/>
        <v>5.8994130001610134E-2</v>
      </c>
      <c r="O17" s="25"/>
      <c r="P17" s="26">
        <f t="shared" si="0"/>
        <v>64.281968145981693</v>
      </c>
      <c r="R17" s="6"/>
    </row>
    <row r="18" spans="2:18" ht="15" customHeight="1" x14ac:dyDescent="0.2">
      <c r="B18" s="10" t="s">
        <v>8</v>
      </c>
      <c r="C18" s="10"/>
      <c r="D18" s="11">
        <v>97899</v>
      </c>
      <c r="E18" s="11"/>
      <c r="F18" s="24">
        <f t="shared" si="3"/>
        <v>2.3326213880930733</v>
      </c>
      <c r="G18" s="25"/>
      <c r="H18" s="27">
        <f t="shared" si="1"/>
        <v>3.2808095017527004</v>
      </c>
      <c r="I18" s="25"/>
      <c r="J18" s="12">
        <v>16.24308379</v>
      </c>
      <c r="K18" s="11"/>
      <c r="L18" s="24">
        <f t="shared" si="4"/>
        <v>0.23682292702163968</v>
      </c>
      <c r="M18" s="25"/>
      <c r="N18" s="27">
        <f t="shared" si="2"/>
        <v>0.29581705702324979</v>
      </c>
      <c r="O18" s="25"/>
      <c r="P18" s="26">
        <f t="shared" si="0"/>
        <v>165.91674879212252</v>
      </c>
      <c r="R18" s="6"/>
    </row>
    <row r="19" spans="2:18" ht="15" customHeight="1" x14ac:dyDescent="0.2">
      <c r="B19" s="10" t="s">
        <v>9</v>
      </c>
      <c r="C19" s="10"/>
      <c r="D19" s="11">
        <v>168523</v>
      </c>
      <c r="E19" s="11"/>
      <c r="F19" s="24">
        <f t="shared" si="3"/>
        <v>4.0153663897037655</v>
      </c>
      <c r="G19" s="25"/>
      <c r="H19" s="27">
        <f t="shared" si="1"/>
        <v>7.2961758914564658</v>
      </c>
      <c r="I19" s="25"/>
      <c r="J19" s="12">
        <v>58.345605749999997</v>
      </c>
      <c r="K19" s="11"/>
      <c r="L19" s="24">
        <f t="shared" si="4"/>
        <v>0.85067449698636388</v>
      </c>
      <c r="M19" s="25"/>
      <c r="N19" s="27">
        <f t="shared" si="2"/>
        <v>1.1464915540096137</v>
      </c>
      <c r="O19" s="25"/>
      <c r="P19" s="26">
        <f t="shared" si="0"/>
        <v>346.21746438171641</v>
      </c>
      <c r="R19" s="6"/>
    </row>
    <row r="20" spans="2:18" ht="15" customHeight="1" x14ac:dyDescent="0.2">
      <c r="B20" s="10" t="s">
        <v>10</v>
      </c>
      <c r="C20" s="10"/>
      <c r="D20" s="11">
        <v>239860</v>
      </c>
      <c r="E20" s="11"/>
      <c r="F20" s="24">
        <f t="shared" si="3"/>
        <v>5.715099910601789</v>
      </c>
      <c r="G20" s="25"/>
      <c r="H20" s="27">
        <f t="shared" si="1"/>
        <v>13.011275802058254</v>
      </c>
      <c r="I20" s="25"/>
      <c r="J20" s="12">
        <v>125.00213493000001</v>
      </c>
      <c r="K20" s="11"/>
      <c r="L20" s="24">
        <f t="shared" si="4"/>
        <v>1.8225216258689603</v>
      </c>
      <c r="M20" s="25"/>
      <c r="N20" s="27">
        <f t="shared" si="2"/>
        <v>2.9690131798785737</v>
      </c>
      <c r="O20" s="25"/>
      <c r="P20" s="26">
        <f t="shared" si="0"/>
        <v>521.14623084299183</v>
      </c>
      <c r="R20" s="6"/>
    </row>
    <row r="21" spans="2:18" ht="15" customHeight="1" x14ac:dyDescent="0.2">
      <c r="B21" s="13" t="s">
        <v>11</v>
      </c>
      <c r="C21" s="13"/>
      <c r="D21" s="14">
        <v>255086</v>
      </c>
      <c r="E21" s="14"/>
      <c r="F21" s="28">
        <f t="shared" si="3"/>
        <v>6.0778869998989746</v>
      </c>
      <c r="G21" s="29"/>
      <c r="H21" s="30">
        <f t="shared" si="1"/>
        <v>19.089162801957229</v>
      </c>
      <c r="I21" s="29"/>
      <c r="J21" s="15">
        <v>159.70423718000001</v>
      </c>
      <c r="K21" s="14"/>
      <c r="L21" s="28">
        <f t="shared" si="4"/>
        <v>2.3284756389676775</v>
      </c>
      <c r="M21" s="29"/>
      <c r="N21" s="30">
        <f t="shared" si="2"/>
        <v>5.2974888188462508</v>
      </c>
      <c r="O21" s="29"/>
      <c r="P21" s="31">
        <f t="shared" si="0"/>
        <v>626.07997765459493</v>
      </c>
      <c r="R21" s="6"/>
    </row>
    <row r="22" spans="2:18" ht="15" customHeight="1" x14ac:dyDescent="0.2">
      <c r="B22" s="10" t="s">
        <v>12</v>
      </c>
      <c r="C22" s="10"/>
      <c r="D22" s="11">
        <v>237436</v>
      </c>
      <c r="E22" s="11"/>
      <c r="F22" s="24">
        <f t="shared" si="3"/>
        <v>5.6573437103879192</v>
      </c>
      <c r="G22" s="25"/>
      <c r="H22" s="27">
        <f t="shared" si="1"/>
        <v>24.74650651234515</v>
      </c>
      <c r="I22" s="25"/>
      <c r="J22" s="12">
        <v>159.86236550999999</v>
      </c>
      <c r="K22" s="11"/>
      <c r="L22" s="24">
        <f t="shared" si="4"/>
        <v>2.3307811379997454</v>
      </c>
      <c r="M22" s="25"/>
      <c r="N22" s="27">
        <f t="shared" si="2"/>
        <v>7.6282699568459957</v>
      </c>
      <c r="O22" s="25"/>
      <c r="P22" s="26">
        <f t="shared" si="0"/>
        <v>673.28612977812975</v>
      </c>
      <c r="R22" s="6"/>
    </row>
    <row r="23" spans="2:18" ht="15" customHeight="1" x14ac:dyDescent="0.2">
      <c r="B23" s="10" t="s">
        <v>13</v>
      </c>
      <c r="C23" s="10"/>
      <c r="D23" s="11">
        <v>217516</v>
      </c>
      <c r="E23" s="11"/>
      <c r="F23" s="24">
        <f t="shared" si="3"/>
        <v>5.1827135502145367</v>
      </c>
      <c r="G23" s="25"/>
      <c r="H23" s="27">
        <f t="shared" si="1"/>
        <v>29.929220062559686</v>
      </c>
      <c r="I23" s="25"/>
      <c r="J23" s="12">
        <v>156.23265903000001</v>
      </c>
      <c r="K23" s="11"/>
      <c r="L23" s="24">
        <f t="shared" si="4"/>
        <v>2.2778602934152818</v>
      </c>
      <c r="M23" s="25"/>
      <c r="N23" s="27">
        <f t="shared" si="2"/>
        <v>9.9061302502612776</v>
      </c>
      <c r="O23" s="25"/>
      <c r="P23" s="26">
        <f t="shared" si="0"/>
        <v>718.25823861233198</v>
      </c>
      <c r="R23" s="6"/>
    </row>
    <row r="24" spans="2:18" ht="15" customHeight="1" x14ac:dyDescent="0.2">
      <c r="B24" s="10" t="s">
        <v>14</v>
      </c>
      <c r="C24" s="10"/>
      <c r="D24" s="11">
        <v>197903</v>
      </c>
      <c r="E24" s="11"/>
      <c r="F24" s="24">
        <f t="shared" si="3"/>
        <v>4.7153982223289663</v>
      </c>
      <c r="G24" s="25"/>
      <c r="H24" s="27">
        <f t="shared" si="1"/>
        <v>34.644618284888651</v>
      </c>
      <c r="I24" s="25"/>
      <c r="J24" s="12">
        <v>148.33999089</v>
      </c>
      <c r="K24" s="11"/>
      <c r="L24" s="24">
        <f t="shared" si="4"/>
        <v>2.1627857918556712</v>
      </c>
      <c r="M24" s="25"/>
      <c r="N24" s="27">
        <f t="shared" si="2"/>
        <v>12.06891604211695</v>
      </c>
      <c r="O24" s="25"/>
      <c r="P24" s="26">
        <f t="shared" si="0"/>
        <v>749.55908141867474</v>
      </c>
      <c r="R24" s="6"/>
    </row>
    <row r="25" spans="2:18" ht="15" customHeight="1" x14ac:dyDescent="0.2">
      <c r="B25" s="10" t="s">
        <v>15</v>
      </c>
      <c r="C25" s="10"/>
      <c r="D25" s="11">
        <v>215919</v>
      </c>
      <c r="E25" s="11"/>
      <c r="F25" s="24">
        <f t="shared" si="3"/>
        <v>5.1446621262287486</v>
      </c>
      <c r="G25" s="25"/>
      <c r="H25" s="27">
        <f t="shared" si="1"/>
        <v>39.789280411117403</v>
      </c>
      <c r="I25" s="25"/>
      <c r="J25" s="12">
        <v>150.24760422</v>
      </c>
      <c r="K25" s="11"/>
      <c r="L25" s="24">
        <f t="shared" si="4"/>
        <v>2.1905986492094098</v>
      </c>
      <c r="M25" s="25"/>
      <c r="N25" s="27">
        <f t="shared" si="2"/>
        <v>14.259514691326359</v>
      </c>
      <c r="O25" s="25"/>
      <c r="P25" s="26">
        <f t="shared" si="0"/>
        <v>695.851704667028</v>
      </c>
      <c r="R25" s="6"/>
    </row>
    <row r="26" spans="2:18" ht="15" customHeight="1" x14ac:dyDescent="0.2">
      <c r="B26" s="13" t="s">
        <v>16</v>
      </c>
      <c r="C26" s="13"/>
      <c r="D26" s="14">
        <v>215845</v>
      </c>
      <c r="E26" s="14"/>
      <c r="F26" s="28">
        <f t="shared" si="3"/>
        <v>5.1428989418987872</v>
      </c>
      <c r="G26" s="29"/>
      <c r="H26" s="30">
        <f t="shared" si="1"/>
        <v>44.932179353016188</v>
      </c>
      <c r="I26" s="29"/>
      <c r="J26" s="15">
        <v>150.76436709999999</v>
      </c>
      <c r="K26" s="14"/>
      <c r="L26" s="28">
        <f t="shared" si="4"/>
        <v>2.1981330127206711</v>
      </c>
      <c r="M26" s="29"/>
      <c r="N26" s="30">
        <f t="shared" si="2"/>
        <v>16.45764770404703</v>
      </c>
      <c r="O26" s="29"/>
      <c r="P26" s="31">
        <f t="shared" si="0"/>
        <v>698.48440825592434</v>
      </c>
      <c r="R26" s="6"/>
    </row>
    <row r="27" spans="2:18" ht="15" customHeight="1" x14ac:dyDescent="0.2">
      <c r="B27" s="10" t="s">
        <v>17</v>
      </c>
      <c r="C27" s="10"/>
      <c r="D27" s="11">
        <v>198959</v>
      </c>
      <c r="E27" s="11"/>
      <c r="F27" s="24">
        <f t="shared" si="3"/>
        <v>4.7405593392538208</v>
      </c>
      <c r="G27" s="25"/>
      <c r="H27" s="27">
        <f t="shared" si="1"/>
        <v>49.672738692270009</v>
      </c>
      <c r="I27" s="25"/>
      <c r="J27" s="12">
        <v>146.54665673</v>
      </c>
      <c r="K27" s="11"/>
      <c r="L27" s="24">
        <f t="shared" si="4"/>
        <v>2.1366391161141745</v>
      </c>
      <c r="M27" s="25"/>
      <c r="N27" s="27">
        <f t="shared" si="2"/>
        <v>18.594286820161205</v>
      </c>
      <c r="O27" s="25"/>
      <c r="P27" s="26">
        <f t="shared" si="0"/>
        <v>736.56711548610508</v>
      </c>
      <c r="R27" s="6"/>
    </row>
    <row r="28" spans="2:18" ht="15" customHeight="1" x14ac:dyDescent="0.2">
      <c r="B28" s="10" t="s">
        <v>18</v>
      </c>
      <c r="C28" s="10"/>
      <c r="D28" s="11">
        <v>191437</v>
      </c>
      <c r="E28" s="11"/>
      <c r="F28" s="24">
        <f t="shared" si="3"/>
        <v>4.5613340347947746</v>
      </c>
      <c r="G28" s="25"/>
      <c r="H28" s="27">
        <f t="shared" si="1"/>
        <v>54.234072727064785</v>
      </c>
      <c r="I28" s="25"/>
      <c r="J28" s="12">
        <v>141.40180771000001</v>
      </c>
      <c r="K28" s="11"/>
      <c r="L28" s="24">
        <f t="shared" si="4"/>
        <v>2.0616276084624729</v>
      </c>
      <c r="M28" s="25"/>
      <c r="N28" s="27">
        <f t="shared" si="2"/>
        <v>20.655914428623678</v>
      </c>
      <c r="O28" s="25"/>
      <c r="P28" s="26">
        <f t="shared" si="0"/>
        <v>738.63363775027824</v>
      </c>
      <c r="R28" s="6"/>
    </row>
    <row r="29" spans="2:18" ht="15" customHeight="1" x14ac:dyDescent="0.2">
      <c r="B29" s="10" t="s">
        <v>19</v>
      </c>
      <c r="C29" s="10"/>
      <c r="D29" s="11">
        <v>165089</v>
      </c>
      <c r="E29" s="11"/>
      <c r="F29" s="24">
        <f t="shared" si="3"/>
        <v>3.9335451060674509</v>
      </c>
      <c r="G29" s="25"/>
      <c r="H29" s="27">
        <f t="shared" si="1"/>
        <v>58.167617833132233</v>
      </c>
      <c r="I29" s="25"/>
      <c r="J29" s="12">
        <v>135.61296382</v>
      </c>
      <c r="K29" s="11"/>
      <c r="L29" s="24">
        <f t="shared" si="4"/>
        <v>1.977226704556212</v>
      </c>
      <c r="M29" s="25"/>
      <c r="N29" s="27">
        <f t="shared" si="2"/>
        <v>22.63314113317989</v>
      </c>
      <c r="O29" s="25"/>
      <c r="P29" s="26">
        <f t="shared" si="0"/>
        <v>821.45366329676733</v>
      </c>
      <c r="R29" s="6"/>
    </row>
    <row r="30" spans="2:18" ht="15" customHeight="1" x14ac:dyDescent="0.2">
      <c r="B30" s="10" t="s">
        <v>20</v>
      </c>
      <c r="C30" s="10"/>
      <c r="D30" s="11">
        <v>156241</v>
      </c>
      <c r="E30" s="11"/>
      <c r="F30" s="24">
        <f t="shared" si="3"/>
        <v>3.722725444560719</v>
      </c>
      <c r="G30" s="25"/>
      <c r="H30" s="27">
        <f t="shared" si="1"/>
        <v>61.890343277692949</v>
      </c>
      <c r="I30" s="25"/>
      <c r="J30" s="12">
        <v>130.87779840000002</v>
      </c>
      <c r="K30" s="11"/>
      <c r="L30" s="24">
        <f t="shared" si="4"/>
        <v>1.9081883526524661</v>
      </c>
      <c r="M30" s="25"/>
      <c r="N30" s="27">
        <f t="shared" si="2"/>
        <v>24.541329485832357</v>
      </c>
      <c r="O30" s="25"/>
      <c r="P30" s="26">
        <f t="shared" si="0"/>
        <v>837.66615933077765</v>
      </c>
      <c r="R30" s="6"/>
    </row>
    <row r="31" spans="2:18" ht="15" customHeight="1" x14ac:dyDescent="0.2">
      <c r="B31" s="13" t="s">
        <v>21</v>
      </c>
      <c r="C31" s="13"/>
      <c r="D31" s="14">
        <v>133675</v>
      </c>
      <c r="E31" s="14"/>
      <c r="F31" s="28">
        <f t="shared" si="3"/>
        <v>3.1850495311835827</v>
      </c>
      <c r="G31" s="29"/>
      <c r="H31" s="30">
        <f t="shared" si="1"/>
        <v>65.075392808876529</v>
      </c>
      <c r="I31" s="29"/>
      <c r="J31" s="15">
        <v>124.26661546</v>
      </c>
      <c r="K31" s="14"/>
      <c r="L31" s="28">
        <f t="shared" si="4"/>
        <v>1.811797807903184</v>
      </c>
      <c r="M31" s="29"/>
      <c r="N31" s="30">
        <f t="shared" si="2"/>
        <v>26.35312729373554</v>
      </c>
      <c r="O31" s="29"/>
      <c r="P31" s="31">
        <f t="shared" si="0"/>
        <v>929.61747118010101</v>
      </c>
      <c r="R31" s="6"/>
    </row>
    <row r="32" spans="2:18" ht="15" customHeight="1" x14ac:dyDescent="0.2">
      <c r="B32" s="10" t="s">
        <v>22</v>
      </c>
      <c r="C32" s="10"/>
      <c r="D32" s="11">
        <v>137908</v>
      </c>
      <c r="E32" s="11"/>
      <c r="F32" s="24">
        <f t="shared" si="3"/>
        <v>3.2859084402204268</v>
      </c>
      <c r="G32" s="25"/>
      <c r="H32" s="27">
        <f t="shared" si="1"/>
        <v>68.361301249096954</v>
      </c>
      <c r="I32" s="25"/>
      <c r="J32" s="12">
        <v>122.93240914</v>
      </c>
      <c r="K32" s="11"/>
      <c r="L32" s="24">
        <f t="shared" si="4"/>
        <v>1.7923451811705868</v>
      </c>
      <c r="M32" s="25"/>
      <c r="N32" s="27">
        <f t="shared" si="2"/>
        <v>28.145472474906125</v>
      </c>
      <c r="O32" s="25"/>
      <c r="P32" s="26">
        <f t="shared" si="0"/>
        <v>891.40883153986715</v>
      </c>
      <c r="R32" s="6"/>
    </row>
    <row r="33" spans="2:18" ht="15" customHeight="1" x14ac:dyDescent="0.2">
      <c r="B33" s="10" t="s">
        <v>23</v>
      </c>
      <c r="C33" s="10"/>
      <c r="D33" s="11">
        <v>226476</v>
      </c>
      <c r="E33" s="11"/>
      <c r="F33" s="24">
        <f t="shared" si="3"/>
        <v>5.3962018150314801</v>
      </c>
      <c r="G33" s="25"/>
      <c r="H33" s="27">
        <f t="shared" si="1"/>
        <v>73.757503064128429</v>
      </c>
      <c r="I33" s="25"/>
      <c r="J33" s="12">
        <v>233.15476696000002</v>
      </c>
      <c r="K33" s="11"/>
      <c r="L33" s="24">
        <f t="shared" si="4"/>
        <v>3.3993787801863884</v>
      </c>
      <c r="M33" s="25"/>
      <c r="N33" s="27">
        <f t="shared" si="2"/>
        <v>31.544851255092514</v>
      </c>
      <c r="O33" s="25"/>
      <c r="P33" s="26">
        <f t="shared" si="0"/>
        <v>1029.489954608877</v>
      </c>
      <c r="R33" s="6"/>
    </row>
    <row r="34" spans="2:18" ht="15" customHeight="1" x14ac:dyDescent="0.2">
      <c r="B34" s="10" t="s">
        <v>24</v>
      </c>
      <c r="C34" s="10"/>
      <c r="D34" s="11">
        <v>226829</v>
      </c>
      <c r="E34" s="11"/>
      <c r="F34" s="24">
        <f t="shared" si="3"/>
        <v>5.4046126808217014</v>
      </c>
      <c r="G34" s="25"/>
      <c r="H34" s="27">
        <f t="shared" si="1"/>
        <v>79.162115744950128</v>
      </c>
      <c r="I34" s="25"/>
      <c r="J34" s="12">
        <v>248.30509662</v>
      </c>
      <c r="K34" s="11"/>
      <c r="L34" s="24">
        <f t="shared" si="4"/>
        <v>3.6202694350528528</v>
      </c>
      <c r="M34" s="25"/>
      <c r="N34" s="27">
        <f t="shared" si="2"/>
        <v>35.165120690145365</v>
      </c>
      <c r="O34" s="25"/>
      <c r="P34" s="26">
        <f t="shared" si="0"/>
        <v>1094.6796777308016</v>
      </c>
      <c r="R34" s="6"/>
    </row>
    <row r="35" spans="2:18" ht="15" customHeight="1" x14ac:dyDescent="0.2">
      <c r="B35" s="10" t="s">
        <v>25</v>
      </c>
      <c r="C35" s="10"/>
      <c r="D35" s="11">
        <v>150902</v>
      </c>
      <c r="E35" s="11"/>
      <c r="F35" s="24">
        <f t="shared" si="3"/>
        <v>3.5955140778355341</v>
      </c>
      <c r="G35" s="25"/>
      <c r="H35" s="27">
        <f t="shared" si="1"/>
        <v>82.75762982278566</v>
      </c>
      <c r="I35" s="25"/>
      <c r="J35" s="12">
        <v>212.21617761000002</v>
      </c>
      <c r="K35" s="11"/>
      <c r="L35" s="24">
        <f t="shared" si="4"/>
        <v>3.0940957390052573</v>
      </c>
      <c r="M35" s="25"/>
      <c r="N35" s="27">
        <f t="shared" si="2"/>
        <v>38.259216429150619</v>
      </c>
      <c r="O35" s="25"/>
      <c r="P35" s="26">
        <f t="shared" si="0"/>
        <v>1406.3178593391738</v>
      </c>
      <c r="R35" s="6"/>
    </row>
    <row r="36" spans="2:18" ht="15" customHeight="1" x14ac:dyDescent="0.2">
      <c r="B36" s="13" t="s">
        <v>26</v>
      </c>
      <c r="C36" s="13"/>
      <c r="D36" s="14">
        <v>112604</v>
      </c>
      <c r="E36" s="14"/>
      <c r="F36" s="28">
        <f t="shared" si="3"/>
        <v>2.68299470663472</v>
      </c>
      <c r="G36" s="29"/>
      <c r="H36" s="30">
        <f t="shared" si="1"/>
        <v>85.440624529420376</v>
      </c>
      <c r="I36" s="29"/>
      <c r="J36" s="15">
        <v>192.50597993</v>
      </c>
      <c r="K36" s="14"/>
      <c r="L36" s="28">
        <f t="shared" si="4"/>
        <v>2.8067225550026933</v>
      </c>
      <c r="M36" s="29"/>
      <c r="N36" s="30">
        <f t="shared" si="2"/>
        <v>41.065938984153313</v>
      </c>
      <c r="O36" s="29"/>
      <c r="P36" s="31">
        <f t="shared" si="0"/>
        <v>1709.5838507513056</v>
      </c>
      <c r="R36" s="6"/>
    </row>
    <row r="37" spans="2:18" ht="15" customHeight="1" x14ac:dyDescent="0.2">
      <c r="B37" s="10" t="s">
        <v>27</v>
      </c>
      <c r="C37" s="10"/>
      <c r="D37" s="11">
        <v>85143</v>
      </c>
      <c r="E37" s="11"/>
      <c r="F37" s="24">
        <f t="shared" si="3"/>
        <v>2.0286865325121659</v>
      </c>
      <c r="G37" s="25"/>
      <c r="H37" s="27">
        <f t="shared" si="1"/>
        <v>87.469311061932544</v>
      </c>
      <c r="I37" s="25"/>
      <c r="J37" s="12">
        <v>172.62167599</v>
      </c>
      <c r="K37" s="11"/>
      <c r="L37" s="24">
        <f t="shared" si="4"/>
        <v>2.5168109149631435</v>
      </c>
      <c r="M37" s="25"/>
      <c r="N37" s="27">
        <f t="shared" si="2"/>
        <v>43.582749899116457</v>
      </c>
      <c r="O37" s="25"/>
      <c r="P37" s="26">
        <f t="shared" si="0"/>
        <v>2027.4323900966608</v>
      </c>
      <c r="R37" s="6"/>
    </row>
    <row r="38" spans="2:18" ht="15" customHeight="1" x14ac:dyDescent="0.2">
      <c r="B38" s="10" t="s">
        <v>28</v>
      </c>
      <c r="C38" s="10"/>
      <c r="D38" s="11">
        <v>68091</v>
      </c>
      <c r="E38" s="11"/>
      <c r="F38" s="24">
        <f t="shared" si="3"/>
        <v>1.6223916785324206</v>
      </c>
      <c r="G38" s="25"/>
      <c r="H38" s="27">
        <f t="shared" si="1"/>
        <v>89.091702740464967</v>
      </c>
      <c r="I38" s="25"/>
      <c r="J38" s="12">
        <v>154.98468663</v>
      </c>
      <c r="K38" s="11"/>
      <c r="L38" s="24">
        <f t="shared" si="4"/>
        <v>2.2596649506816457</v>
      </c>
      <c r="M38" s="25"/>
      <c r="N38" s="27">
        <f t="shared" si="2"/>
        <v>45.842414849798104</v>
      </c>
      <c r="O38" s="25"/>
      <c r="P38" s="26">
        <f t="shared" si="0"/>
        <v>2276.1405564612064</v>
      </c>
      <c r="R38" s="6"/>
    </row>
    <row r="39" spans="2:18" ht="15" customHeight="1" x14ac:dyDescent="0.2">
      <c r="B39" s="10" t="s">
        <v>29</v>
      </c>
      <c r="C39" s="10"/>
      <c r="D39" s="11">
        <v>55878</v>
      </c>
      <c r="E39" s="11"/>
      <c r="F39" s="24">
        <f t="shared" si="3"/>
        <v>1.3313947836429867</v>
      </c>
      <c r="G39" s="25"/>
      <c r="H39" s="27">
        <f t="shared" si="1"/>
        <v>90.423097524107959</v>
      </c>
      <c r="I39" s="25"/>
      <c r="J39" s="12">
        <v>140.31060522999999</v>
      </c>
      <c r="K39" s="11"/>
      <c r="L39" s="24">
        <f t="shared" si="4"/>
        <v>2.0457179592463572</v>
      </c>
      <c r="M39" s="25"/>
      <c r="N39" s="27">
        <f t="shared" si="2"/>
        <v>47.888132809044464</v>
      </c>
      <c r="O39" s="25"/>
      <c r="P39" s="26">
        <f t="shared" si="0"/>
        <v>2511.0169517520312</v>
      </c>
      <c r="R39" s="6"/>
    </row>
    <row r="40" spans="2:18" ht="15" customHeight="1" x14ac:dyDescent="0.2">
      <c r="B40" s="10" t="s">
        <v>30</v>
      </c>
      <c r="C40" s="10"/>
      <c r="D40" s="11">
        <v>45626</v>
      </c>
      <c r="E40" s="11"/>
      <c r="F40" s="24">
        <f t="shared" si="3"/>
        <v>1.0871222734975288</v>
      </c>
      <c r="G40" s="25"/>
      <c r="H40" s="27">
        <f t="shared" si="1"/>
        <v>91.510219797605487</v>
      </c>
      <c r="I40" s="25"/>
      <c r="J40" s="12">
        <v>125.20083045999999</v>
      </c>
      <c r="K40" s="11"/>
      <c r="L40" s="24">
        <f t="shared" si="4"/>
        <v>1.8254185915935157</v>
      </c>
      <c r="M40" s="25"/>
      <c r="N40" s="27">
        <f t="shared" si="2"/>
        <v>49.713551400637982</v>
      </c>
      <c r="O40" s="25"/>
      <c r="P40" s="26">
        <f t="shared" si="0"/>
        <v>2744.0676469556829</v>
      </c>
      <c r="R40" s="6"/>
    </row>
    <row r="41" spans="2:18" ht="15" customHeight="1" x14ac:dyDescent="0.2">
      <c r="B41" s="13" t="s">
        <v>31</v>
      </c>
      <c r="C41" s="13"/>
      <c r="D41" s="14">
        <v>38510</v>
      </c>
      <c r="E41" s="14"/>
      <c r="F41" s="28">
        <f t="shared" si="3"/>
        <v>0.91757065603800081</v>
      </c>
      <c r="G41" s="29"/>
      <c r="H41" s="30">
        <f t="shared" si="1"/>
        <v>92.427790453643482</v>
      </c>
      <c r="I41" s="29"/>
      <c r="J41" s="15">
        <v>114.25983956</v>
      </c>
      <c r="K41" s="14"/>
      <c r="L41" s="28">
        <f t="shared" si="4"/>
        <v>1.6658997758960732</v>
      </c>
      <c r="M41" s="29"/>
      <c r="N41" s="30">
        <f t="shared" si="2"/>
        <v>51.379451176534054</v>
      </c>
      <c r="O41" s="29"/>
      <c r="P41" s="31">
        <f t="shared" si="0"/>
        <v>2967.0173866528175</v>
      </c>
      <c r="R41" s="6"/>
    </row>
    <row r="42" spans="2:18" ht="15" customHeight="1" x14ac:dyDescent="0.2">
      <c r="B42" s="10" t="s">
        <v>32</v>
      </c>
      <c r="C42" s="10"/>
      <c r="D42" s="11">
        <v>32906</v>
      </c>
      <c r="E42" s="11"/>
      <c r="F42" s="24">
        <f t="shared" si="3"/>
        <v>0.78404518326633232</v>
      </c>
      <c r="G42" s="25"/>
      <c r="H42" s="27">
        <f t="shared" si="1"/>
        <v>93.211835636909811</v>
      </c>
      <c r="I42" s="25"/>
      <c r="J42" s="12">
        <v>104.33100829</v>
      </c>
      <c r="K42" s="11"/>
      <c r="L42" s="24">
        <f t="shared" si="4"/>
        <v>1.5211381706697924</v>
      </c>
      <c r="M42" s="25"/>
      <c r="N42" s="27">
        <f t="shared" si="2"/>
        <v>52.900589347203848</v>
      </c>
      <c r="O42" s="25"/>
      <c r="P42" s="26">
        <f t="shared" si="0"/>
        <v>3170.5770464353009</v>
      </c>
      <c r="R42" s="6"/>
    </row>
    <row r="43" spans="2:18" ht="15" customHeight="1" x14ac:dyDescent="0.2">
      <c r="B43" s="10" t="s">
        <v>33</v>
      </c>
      <c r="C43" s="10"/>
      <c r="D43" s="11">
        <v>52329</v>
      </c>
      <c r="E43" s="11"/>
      <c r="F43" s="24">
        <f t="shared" si="3"/>
        <v>1.2468334162506505</v>
      </c>
      <c r="G43" s="25"/>
      <c r="H43" s="27">
        <f t="shared" si="1"/>
        <v>94.458669053160463</v>
      </c>
      <c r="I43" s="25"/>
      <c r="J43" s="12">
        <v>185.42493508000001</v>
      </c>
      <c r="K43" s="11"/>
      <c r="L43" s="24">
        <f t="shared" si="4"/>
        <v>2.703481459319808</v>
      </c>
      <c r="M43" s="25"/>
      <c r="N43" s="27">
        <f t="shared" si="2"/>
        <v>55.604070806523659</v>
      </c>
      <c r="O43" s="25"/>
      <c r="P43" s="26">
        <f t="shared" si="0"/>
        <v>3543.4450320090205</v>
      </c>
      <c r="R43" s="6"/>
    </row>
    <row r="44" spans="2:18" ht="15" customHeight="1" x14ac:dyDescent="0.2">
      <c r="B44" s="10" t="s">
        <v>34</v>
      </c>
      <c r="C44" s="10"/>
      <c r="D44" s="11">
        <v>40415</v>
      </c>
      <c r="E44" s="11"/>
      <c r="F44" s="24">
        <f t="shared" si="3"/>
        <v>0.96296073912687119</v>
      </c>
      <c r="G44" s="25"/>
      <c r="H44" s="27">
        <f t="shared" si="1"/>
        <v>95.421629792287334</v>
      </c>
      <c r="I44" s="25"/>
      <c r="J44" s="12">
        <v>166.19752181000001</v>
      </c>
      <c r="K44" s="11"/>
      <c r="L44" s="24">
        <f t="shared" si="4"/>
        <v>2.4231472353186083</v>
      </c>
      <c r="M44" s="25"/>
      <c r="N44" s="27">
        <f t="shared" si="2"/>
        <v>58.027218041842268</v>
      </c>
      <c r="O44" s="25"/>
      <c r="P44" s="26">
        <f t="shared" si="0"/>
        <v>4112.2732106891008</v>
      </c>
      <c r="R44" s="6"/>
    </row>
    <row r="45" spans="2:18" ht="15" customHeight="1" x14ac:dyDescent="0.2">
      <c r="B45" s="10" t="s">
        <v>35</v>
      </c>
      <c r="C45" s="10"/>
      <c r="D45" s="11">
        <v>30951</v>
      </c>
      <c r="E45" s="11"/>
      <c r="F45" s="24">
        <f t="shared" si="3"/>
        <v>0.73746375941397468</v>
      </c>
      <c r="G45" s="25"/>
      <c r="H45" s="27">
        <f t="shared" si="1"/>
        <v>96.159093551701304</v>
      </c>
      <c r="I45" s="25"/>
      <c r="J45" s="12">
        <v>143.76984518</v>
      </c>
      <c r="K45" s="11"/>
      <c r="L45" s="24">
        <f t="shared" si="4"/>
        <v>2.0961534147805794</v>
      </c>
      <c r="M45" s="25"/>
      <c r="N45" s="27">
        <f t="shared" si="2"/>
        <v>60.123371456622849</v>
      </c>
      <c r="O45" s="25"/>
      <c r="P45" s="26">
        <f t="shared" si="0"/>
        <v>4645.0791631934344</v>
      </c>
      <c r="R45" s="6"/>
    </row>
    <row r="46" spans="2:18" ht="15" customHeight="1" x14ac:dyDescent="0.2">
      <c r="B46" s="13" t="s">
        <v>36</v>
      </c>
      <c r="C46" s="13"/>
      <c r="D46" s="14">
        <v>24126</v>
      </c>
      <c r="E46" s="14"/>
      <c r="F46" s="28">
        <f t="shared" si="3"/>
        <v>0.57484574519794363</v>
      </c>
      <c r="G46" s="29"/>
      <c r="H46" s="30">
        <f t="shared" si="1"/>
        <v>96.733939296899251</v>
      </c>
      <c r="I46" s="29"/>
      <c r="J46" s="15">
        <v>125.53926109999999</v>
      </c>
      <c r="K46" s="14"/>
      <c r="L46" s="28">
        <f t="shared" si="4"/>
        <v>1.8303528846006076</v>
      </c>
      <c r="M46" s="29"/>
      <c r="N46" s="30">
        <f t="shared" si="2"/>
        <v>61.953724341223456</v>
      </c>
      <c r="O46" s="29"/>
      <c r="P46" s="31">
        <f t="shared" si="0"/>
        <v>5203.4842535024454</v>
      </c>
      <c r="R46" s="6"/>
    </row>
    <row r="47" spans="2:18" ht="15" customHeight="1" x14ac:dyDescent="0.2">
      <c r="B47" s="10" t="s">
        <v>37</v>
      </c>
      <c r="C47" s="10"/>
      <c r="D47" s="11">
        <v>19174</v>
      </c>
      <c r="E47" s="11"/>
      <c r="F47" s="24">
        <f t="shared" si="3"/>
        <v>0.45685535598215088</v>
      </c>
      <c r="G47" s="25"/>
      <c r="H47" s="27">
        <f t="shared" si="1"/>
        <v>97.190794652881408</v>
      </c>
      <c r="I47" s="25"/>
      <c r="J47" s="12">
        <v>112.80524089000001</v>
      </c>
      <c r="K47" s="11"/>
      <c r="L47" s="24">
        <f t="shared" si="4"/>
        <v>1.644691837851497</v>
      </c>
      <c r="M47" s="25"/>
      <c r="N47" s="27">
        <f t="shared" si="2"/>
        <v>63.598416179074952</v>
      </c>
      <c r="O47" s="25"/>
      <c r="P47" s="26">
        <f t="shared" si="0"/>
        <v>5883.2398503181394</v>
      </c>
      <c r="R47" s="6"/>
    </row>
    <row r="48" spans="2:18" ht="15" customHeight="1" x14ac:dyDescent="0.2">
      <c r="B48" s="10" t="s">
        <v>38</v>
      </c>
      <c r="C48" s="10"/>
      <c r="D48" s="11">
        <v>15433</v>
      </c>
      <c r="E48" s="11"/>
      <c r="F48" s="24">
        <f t="shared" si="3"/>
        <v>0.36771924005802303</v>
      </c>
      <c r="G48" s="25"/>
      <c r="H48" s="27">
        <f t="shared" si="1"/>
        <v>97.55851389293943</v>
      </c>
      <c r="I48" s="25"/>
      <c r="J48" s="12">
        <v>101.54709948</v>
      </c>
      <c r="K48" s="11"/>
      <c r="L48" s="24">
        <f t="shared" si="4"/>
        <v>1.48054899182486</v>
      </c>
      <c r="M48" s="25"/>
      <c r="N48" s="27">
        <f t="shared" si="2"/>
        <v>65.078965170899806</v>
      </c>
      <c r="O48" s="25"/>
      <c r="P48" s="26">
        <f t="shared" si="0"/>
        <v>6579.8677820255298</v>
      </c>
      <c r="R48" s="6"/>
    </row>
    <row r="49" spans="2:18" ht="15" customHeight="1" x14ac:dyDescent="0.2">
      <c r="B49" s="10" t="s">
        <v>39</v>
      </c>
      <c r="C49" s="10"/>
      <c r="D49" s="11">
        <v>37867</v>
      </c>
      <c r="E49" s="11"/>
      <c r="F49" s="24">
        <f t="shared" si="3"/>
        <v>0.90225001381955294</v>
      </c>
      <c r="G49" s="25"/>
      <c r="H49" s="27">
        <f t="shared" si="1"/>
        <v>98.460763906758984</v>
      </c>
      <c r="I49" s="25"/>
      <c r="J49" s="12">
        <v>310.12616714999996</v>
      </c>
      <c r="K49" s="11"/>
      <c r="L49" s="24">
        <f t="shared" si="4"/>
        <v>4.5216159443615895</v>
      </c>
      <c r="M49" s="25"/>
      <c r="N49" s="27">
        <f t="shared" si="2"/>
        <v>69.600581115261392</v>
      </c>
      <c r="O49" s="25"/>
      <c r="P49" s="26">
        <f t="shared" si="0"/>
        <v>8189.8795032614125</v>
      </c>
      <c r="R49" s="6"/>
    </row>
    <row r="50" spans="2:18" ht="15" customHeight="1" x14ac:dyDescent="0.2">
      <c r="B50" s="10" t="s">
        <v>40</v>
      </c>
      <c r="C50" s="10"/>
      <c r="D50" s="11">
        <v>18887</v>
      </c>
      <c r="E50" s="11"/>
      <c r="F50" s="24">
        <f t="shared" si="3"/>
        <v>0.45001705999973318</v>
      </c>
      <c r="G50" s="25"/>
      <c r="H50" s="27">
        <f t="shared" si="1"/>
        <v>98.910780966758722</v>
      </c>
      <c r="I50" s="25"/>
      <c r="J50" s="12">
        <v>211.04432900999998</v>
      </c>
      <c r="K50" s="11"/>
      <c r="L50" s="24">
        <f t="shared" si="4"/>
        <v>3.0770102754894517</v>
      </c>
      <c r="M50" s="25"/>
      <c r="N50" s="27">
        <f t="shared" si="2"/>
        <v>72.677591390750848</v>
      </c>
      <c r="O50" s="25"/>
      <c r="P50" s="26">
        <f t="shared" si="0"/>
        <v>11174.052470482342</v>
      </c>
      <c r="R50" s="6"/>
    </row>
    <row r="51" spans="2:18" ht="15" customHeight="1" x14ac:dyDescent="0.2">
      <c r="B51" s="13" t="s">
        <v>41</v>
      </c>
      <c r="C51" s="13"/>
      <c r="D51" s="14">
        <v>11254</v>
      </c>
      <c r="E51" s="14"/>
      <c r="F51" s="28">
        <f t="shared" si="3"/>
        <v>0.26814697904574558</v>
      </c>
      <c r="G51" s="29"/>
      <c r="H51" s="30">
        <f t="shared" si="1"/>
        <v>99.178927945804475</v>
      </c>
      <c r="I51" s="29"/>
      <c r="J51" s="15">
        <v>159.69740388999998</v>
      </c>
      <c r="K51" s="14"/>
      <c r="L51" s="28">
        <f t="shared" si="4"/>
        <v>2.3283760101188755</v>
      </c>
      <c r="M51" s="29"/>
      <c r="N51" s="30">
        <f t="shared" si="2"/>
        <v>75.005967400869721</v>
      </c>
      <c r="O51" s="29"/>
      <c r="P51" s="31">
        <f t="shared" si="0"/>
        <v>14190.279357561754</v>
      </c>
      <c r="R51" s="6"/>
    </row>
    <row r="52" spans="2:18" ht="15" customHeight="1" x14ac:dyDescent="0.2">
      <c r="B52" s="10" t="s">
        <v>42</v>
      </c>
      <c r="C52" s="10"/>
      <c r="D52" s="11">
        <v>7467</v>
      </c>
      <c r="E52" s="11"/>
      <c r="F52" s="24">
        <f t="shared" si="3"/>
        <v>0.17791482961920937</v>
      </c>
      <c r="G52" s="25"/>
      <c r="H52" s="27">
        <f t="shared" si="1"/>
        <v>99.356842775423686</v>
      </c>
      <c r="I52" s="25"/>
      <c r="J52" s="12">
        <v>125.67938573000001</v>
      </c>
      <c r="K52" s="11"/>
      <c r="L52" s="24">
        <f t="shared" si="4"/>
        <v>1.8323958910551368</v>
      </c>
      <c r="M52" s="25"/>
      <c r="N52" s="27">
        <f t="shared" si="2"/>
        <v>76.838363291924864</v>
      </c>
      <c r="O52" s="25"/>
      <c r="P52" s="26">
        <f t="shared" si="0"/>
        <v>16831.309191107539</v>
      </c>
      <c r="R52" s="6"/>
    </row>
    <row r="53" spans="2:18" ht="15" customHeight="1" x14ac:dyDescent="0.2">
      <c r="B53" s="16" t="s">
        <v>43</v>
      </c>
      <c r="C53" s="16"/>
      <c r="D53" s="11">
        <v>5055</v>
      </c>
      <c r="E53" s="11"/>
      <c r="F53" s="24">
        <f t="shared" si="3"/>
        <v>0.12044455118857686</v>
      </c>
      <c r="G53" s="25"/>
      <c r="H53" s="27">
        <f t="shared" si="1"/>
        <v>99.47728732661227</v>
      </c>
      <c r="I53" s="25"/>
      <c r="J53" s="12">
        <v>98.709044980000002</v>
      </c>
      <c r="K53" s="11"/>
      <c r="L53" s="24">
        <f t="shared" si="4"/>
        <v>1.4391703729353409</v>
      </c>
      <c r="M53" s="25"/>
      <c r="N53" s="27">
        <f t="shared" si="2"/>
        <v>78.277533664860201</v>
      </c>
      <c r="O53" s="25"/>
      <c r="P53" s="26">
        <f t="shared" si="0"/>
        <v>19527.011865479726</v>
      </c>
      <c r="R53" s="6"/>
    </row>
    <row r="54" spans="2:18" ht="15" customHeight="1" x14ac:dyDescent="0.2">
      <c r="B54" s="17" t="s">
        <v>44</v>
      </c>
      <c r="C54" s="17"/>
      <c r="D54" s="11">
        <v>3835</v>
      </c>
      <c r="E54" s="11"/>
      <c r="F54" s="24">
        <f t="shared" si="3"/>
        <v>9.1375836559484114E-2</v>
      </c>
      <c r="G54" s="25"/>
      <c r="H54" s="27">
        <f t="shared" si="1"/>
        <v>99.568663163171749</v>
      </c>
      <c r="I54" s="25"/>
      <c r="J54" s="12">
        <v>82.791774430000004</v>
      </c>
      <c r="K54" s="11"/>
      <c r="L54" s="24">
        <f t="shared" si="4"/>
        <v>1.2070977781878416</v>
      </c>
      <c r="M54" s="25"/>
      <c r="N54" s="27">
        <f t="shared" si="2"/>
        <v>79.484631443048045</v>
      </c>
      <c r="O54" s="25"/>
      <c r="P54" s="26">
        <f t="shared" si="0"/>
        <v>21588.467908735336</v>
      </c>
      <c r="R54" s="6"/>
    </row>
    <row r="55" spans="2:18" ht="15" customHeight="1" x14ac:dyDescent="0.2">
      <c r="B55" s="17" t="s">
        <v>45</v>
      </c>
      <c r="C55" s="17"/>
      <c r="D55" s="11">
        <v>9013</v>
      </c>
      <c r="E55" s="11"/>
      <c r="F55" s="24">
        <f t="shared" si="3"/>
        <v>0.21475108602623999</v>
      </c>
      <c r="G55" s="25"/>
      <c r="H55" s="27">
        <f t="shared" si="1"/>
        <v>99.783414249197989</v>
      </c>
      <c r="I55" s="25"/>
      <c r="J55" s="12">
        <v>270.62818611</v>
      </c>
      <c r="K55" s="11"/>
      <c r="L55" s="24">
        <f t="shared" si="4"/>
        <v>3.9457383830393491</v>
      </c>
      <c r="M55" s="25"/>
      <c r="N55" s="27">
        <f t="shared" si="2"/>
        <v>83.4303698260874</v>
      </c>
      <c r="O55" s="25"/>
      <c r="P55" s="26">
        <f t="shared" si="0"/>
        <v>30026.426951070676</v>
      </c>
      <c r="R55" s="6"/>
    </row>
    <row r="56" spans="2:18" ht="15" customHeight="1" x14ac:dyDescent="0.2">
      <c r="B56" s="18" t="s">
        <v>46</v>
      </c>
      <c r="C56" s="18"/>
      <c r="D56" s="14">
        <v>3449</v>
      </c>
      <c r="E56" s="14"/>
      <c r="F56" s="28">
        <f t="shared" si="3"/>
        <v>8.2178685865361339E-2</v>
      </c>
      <c r="G56" s="29"/>
      <c r="H56" s="30">
        <f t="shared" si="1"/>
        <v>99.865592935063347</v>
      </c>
      <c r="I56" s="29"/>
      <c r="J56" s="15">
        <v>165.28198958000002</v>
      </c>
      <c r="K56" s="14"/>
      <c r="L56" s="28">
        <f t="shared" si="4"/>
        <v>2.4097988449947998</v>
      </c>
      <c r="M56" s="29"/>
      <c r="N56" s="30">
        <f t="shared" si="2"/>
        <v>85.840168671082196</v>
      </c>
      <c r="O56" s="29"/>
      <c r="P56" s="31">
        <f t="shared" si="0"/>
        <v>47921.713418382147</v>
      </c>
      <c r="R56" s="6"/>
    </row>
    <row r="57" spans="2:18" ht="15" customHeight="1" x14ac:dyDescent="0.2">
      <c r="B57" s="17" t="s">
        <v>47</v>
      </c>
      <c r="C57" s="17"/>
      <c r="D57" s="11">
        <v>1676</v>
      </c>
      <c r="E57" s="11"/>
      <c r="F57" s="24">
        <f t="shared" si="3"/>
        <v>3.9933742392097883E-2</v>
      </c>
      <c r="G57" s="25"/>
      <c r="H57" s="27">
        <f t="shared" si="1"/>
        <v>99.905526677455441</v>
      </c>
      <c r="I57" s="25"/>
      <c r="J57" s="12">
        <v>109.10574084999999</v>
      </c>
      <c r="K57" s="11"/>
      <c r="L57" s="24">
        <f t="shared" si="4"/>
        <v>1.5907534084672406</v>
      </c>
      <c r="M57" s="25"/>
      <c r="N57" s="27">
        <f t="shared" si="2"/>
        <v>87.430922079549433</v>
      </c>
      <c r="O57" s="25"/>
      <c r="P57" s="26">
        <f t="shared" si="0"/>
        <v>65098.890721957032</v>
      </c>
      <c r="R57" s="6"/>
    </row>
    <row r="58" spans="2:18" ht="15" customHeight="1" x14ac:dyDescent="0.2">
      <c r="B58" s="17" t="s">
        <v>48</v>
      </c>
      <c r="C58" s="17"/>
      <c r="D58" s="11">
        <v>3965</v>
      </c>
      <c r="E58" s="11"/>
      <c r="F58" s="24">
        <f t="shared" si="3"/>
        <v>9.4473322544551389E-2</v>
      </c>
      <c r="G58" s="25"/>
      <c r="H58" s="27">
        <f t="shared" si="1"/>
        <v>99.999999999999986</v>
      </c>
      <c r="I58" s="25"/>
      <c r="J58" s="12">
        <v>862.08116921999999</v>
      </c>
      <c r="K58" s="11"/>
      <c r="L58" s="24">
        <f t="shared" si="4"/>
        <v>12.569077920450589</v>
      </c>
      <c r="M58" s="25"/>
      <c r="N58" s="27">
        <f t="shared" si="2"/>
        <v>100.00000000000003</v>
      </c>
      <c r="O58" s="25"/>
      <c r="P58" s="26">
        <f t="shared" si="0"/>
        <v>217422.74129129888</v>
      </c>
      <c r="R58" s="6"/>
    </row>
    <row r="59" spans="2:18" ht="15.95" customHeight="1" x14ac:dyDescent="0.2">
      <c r="B59" s="19" t="s">
        <v>52</v>
      </c>
      <c r="C59" s="19"/>
      <c r="D59" s="20">
        <v>4196952</v>
      </c>
      <c r="E59" s="20"/>
      <c r="F59" s="32">
        <f>SUM(F12:F58)</f>
        <v>99.999999999999986</v>
      </c>
      <c r="G59" s="33"/>
      <c r="H59" s="34"/>
      <c r="I59" s="34"/>
      <c r="J59" s="35">
        <v>6858.7463191499983</v>
      </c>
      <c r="K59" s="20"/>
      <c r="L59" s="32">
        <f>SUM(L12:L58)</f>
        <v>100.00000000000003</v>
      </c>
      <c r="M59" s="33"/>
      <c r="N59" s="34"/>
      <c r="O59" s="34"/>
      <c r="P59" s="36">
        <f t="shared" si="0"/>
        <v>1634.2208152845203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C_IV.66</vt:lpstr>
      <vt:lpstr>C_IV.66!Área_de_impresión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2016-07-07T06:46:33Z</dcterms:modified>
</cp:coreProperties>
</file>