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7" sheetId="186" r:id="rId1"/>
  </sheets>
  <definedNames>
    <definedName name="_xlnm.Print_Area" localSheetId="0">C_IV.67!$B$2:$P$59</definedName>
  </definedNames>
  <calcPr calcId="145621"/>
</workbook>
</file>

<file path=xl/calcChain.xml><?xml version="1.0" encoding="utf-8"?>
<calcChain xmlns="http://schemas.openxmlformats.org/spreadsheetml/2006/main">
  <c r="P59" i="186" l="1"/>
  <c r="P58" i="186"/>
  <c r="L58" i="186"/>
  <c r="P57" i="186"/>
  <c r="L57" i="186"/>
  <c r="P56" i="186"/>
  <c r="L56" i="186"/>
  <c r="P55" i="186"/>
  <c r="L55" i="186"/>
  <c r="P54" i="186"/>
  <c r="L54" i="186"/>
  <c r="P53" i="186"/>
  <c r="L53" i="186"/>
  <c r="P52" i="186"/>
  <c r="L52" i="186"/>
  <c r="P51" i="186"/>
  <c r="L51" i="186"/>
  <c r="P50" i="186"/>
  <c r="L50" i="186"/>
  <c r="P49" i="186"/>
  <c r="L49" i="186"/>
  <c r="P48" i="186"/>
  <c r="L48" i="186"/>
  <c r="P47" i="186"/>
  <c r="L47" i="186"/>
  <c r="P46" i="186"/>
  <c r="L46" i="186"/>
  <c r="P45" i="186"/>
  <c r="L45" i="186"/>
  <c r="P44" i="186"/>
  <c r="L44" i="186"/>
  <c r="P43" i="186"/>
  <c r="L43" i="186"/>
  <c r="P42" i="186"/>
  <c r="L42" i="186"/>
  <c r="P41" i="186"/>
  <c r="L41" i="186"/>
  <c r="P40" i="186"/>
  <c r="L40" i="186"/>
  <c r="P39" i="186"/>
  <c r="L39" i="186"/>
  <c r="P38" i="186"/>
  <c r="L38" i="186"/>
  <c r="P37" i="186"/>
  <c r="L37" i="186"/>
  <c r="P36" i="186"/>
  <c r="L36" i="186"/>
  <c r="P35" i="186"/>
  <c r="L35" i="186"/>
  <c r="P34" i="186"/>
  <c r="L34" i="186"/>
  <c r="P33" i="186"/>
  <c r="L33" i="186"/>
  <c r="P32" i="186"/>
  <c r="L32" i="186"/>
  <c r="P31" i="186"/>
  <c r="L31" i="186"/>
  <c r="P30" i="186"/>
  <c r="L30" i="186"/>
  <c r="P29" i="186"/>
  <c r="L29" i="186"/>
  <c r="P28" i="186"/>
  <c r="L28" i="186"/>
  <c r="P27" i="186"/>
  <c r="L27" i="186"/>
  <c r="P26" i="186"/>
  <c r="L26" i="186"/>
  <c r="P25" i="186"/>
  <c r="L25" i="186"/>
  <c r="P24" i="186"/>
  <c r="L24" i="186"/>
  <c r="P23" i="186"/>
  <c r="L23" i="186"/>
  <c r="P22" i="186"/>
  <c r="L22" i="186"/>
  <c r="P21" i="186"/>
  <c r="L21" i="186"/>
  <c r="P20" i="186"/>
  <c r="L20" i="186"/>
  <c r="P19" i="186"/>
  <c r="L19" i="186"/>
  <c r="P18" i="186"/>
  <c r="L18" i="186"/>
  <c r="P17" i="186"/>
  <c r="L17" i="186"/>
  <c r="P16" i="186"/>
  <c r="L16" i="186"/>
  <c r="P15" i="186"/>
  <c r="L15" i="186"/>
  <c r="P14" i="186"/>
  <c r="L14" i="186"/>
  <c r="P13" i="186"/>
  <c r="L13" i="186"/>
  <c r="P12" i="186"/>
  <c r="L12" i="186"/>
  <c r="L59" i="186" s="1"/>
  <c r="F58" i="186"/>
  <c r="F57" i="186"/>
  <c r="F56" i="186"/>
  <c r="F55" i="186"/>
  <c r="F54" i="186"/>
  <c r="F53" i="186"/>
  <c r="F52" i="186"/>
  <c r="F51" i="186"/>
  <c r="F50" i="186"/>
  <c r="F49" i="186"/>
  <c r="F48" i="186"/>
  <c r="F47" i="186"/>
  <c r="F46" i="186"/>
  <c r="F45" i="186"/>
  <c r="F44" i="186"/>
  <c r="F43" i="186"/>
  <c r="F42" i="186"/>
  <c r="F41" i="186"/>
  <c r="F40" i="186"/>
  <c r="F39" i="186"/>
  <c r="F38" i="186"/>
  <c r="F37" i="186"/>
  <c r="F36" i="186"/>
  <c r="F35" i="186"/>
  <c r="F34" i="186"/>
  <c r="F33" i="186"/>
  <c r="F32" i="186"/>
  <c r="F31" i="186"/>
  <c r="F30" i="186"/>
  <c r="F29" i="186"/>
  <c r="F28" i="186"/>
  <c r="F27" i="186"/>
  <c r="F26" i="186"/>
  <c r="F25" i="186"/>
  <c r="F24" i="186"/>
  <c r="F23" i="186"/>
  <c r="F22" i="186"/>
  <c r="F21" i="186"/>
  <c r="F20" i="186"/>
  <c r="F19" i="186"/>
  <c r="F18" i="186"/>
  <c r="F17" i="186"/>
  <c r="F16" i="186"/>
  <c r="F15" i="186"/>
  <c r="F14" i="186"/>
  <c r="F13" i="186"/>
  <c r="F12" i="186"/>
  <c r="F59" i="186" l="1"/>
  <c r="N12" i="186"/>
  <c r="N13" i="186" s="1"/>
  <c r="N14" i="186" s="1"/>
  <c r="N15" i="186" s="1"/>
  <c r="N16" i="186" s="1"/>
  <c r="N17" i="186" s="1"/>
  <c r="N18" i="186" s="1"/>
  <c r="N19" i="186" s="1"/>
  <c r="N20" i="186" s="1"/>
  <c r="N21" i="186" s="1"/>
  <c r="N22" i="186" s="1"/>
  <c r="N23" i="186" s="1"/>
  <c r="N24" i="186" s="1"/>
  <c r="N25" i="186" s="1"/>
  <c r="N26" i="186" s="1"/>
  <c r="N27" i="186" s="1"/>
  <c r="N28" i="186" s="1"/>
  <c r="N29" i="186" s="1"/>
  <c r="N30" i="186" s="1"/>
  <c r="N31" i="186" s="1"/>
  <c r="N32" i="186" s="1"/>
  <c r="N33" i="186" s="1"/>
  <c r="N34" i="186" s="1"/>
  <c r="N35" i="186" s="1"/>
  <c r="N36" i="186" s="1"/>
  <c r="N37" i="186" s="1"/>
  <c r="N38" i="186" s="1"/>
  <c r="N39" i="186" s="1"/>
  <c r="N40" i="186" s="1"/>
  <c r="N41" i="186" s="1"/>
  <c r="N42" i="186" s="1"/>
  <c r="N43" i="186" s="1"/>
  <c r="N44" i="186" s="1"/>
  <c r="N45" i="186" s="1"/>
  <c r="N46" i="186" s="1"/>
  <c r="N47" i="186" s="1"/>
  <c r="N48" i="186" s="1"/>
  <c r="N49" i="186" s="1"/>
  <c r="N50" i="186" s="1"/>
  <c r="N51" i="186" s="1"/>
  <c r="N52" i="186" s="1"/>
  <c r="N53" i="186" s="1"/>
  <c r="N54" i="186" s="1"/>
  <c r="N55" i="186" s="1"/>
  <c r="N56" i="186" s="1"/>
  <c r="N57" i="186" s="1"/>
  <c r="N58" i="186" s="1"/>
  <c r="H12" i="186"/>
  <c r="H13" i="186" s="1"/>
  <c r="H14" i="186" s="1"/>
  <c r="H15" i="186" s="1"/>
  <c r="H16" i="186" s="1"/>
  <c r="H17" i="186" s="1"/>
  <c r="H18" i="186" s="1"/>
  <c r="H19" i="186" s="1"/>
  <c r="H20" i="186" s="1"/>
  <c r="H21" i="186" s="1"/>
  <c r="H22" i="186" s="1"/>
  <c r="H23" i="186" s="1"/>
  <c r="H24" i="186" s="1"/>
  <c r="H25" i="186" s="1"/>
  <c r="H26" i="186" s="1"/>
  <c r="H27" i="186" s="1"/>
  <c r="H28" i="186" s="1"/>
  <c r="H29" i="186" s="1"/>
  <c r="H30" i="186" s="1"/>
  <c r="H31" i="186" s="1"/>
  <c r="H32" i="186" s="1"/>
  <c r="H33" i="186" s="1"/>
  <c r="H34" i="186" s="1"/>
  <c r="H35" i="186" s="1"/>
  <c r="H36" i="186" s="1"/>
  <c r="H37" i="186" s="1"/>
  <c r="H38" i="186" s="1"/>
  <c r="H39" i="186" s="1"/>
  <c r="H40" i="186" s="1"/>
  <c r="H41" i="186" s="1"/>
  <c r="H42" i="186" s="1"/>
  <c r="H43" i="186" s="1"/>
  <c r="H44" i="186" s="1"/>
  <c r="H45" i="186" s="1"/>
  <c r="H46" i="186" s="1"/>
  <c r="H47" i="186" s="1"/>
  <c r="H48" i="186" s="1"/>
  <c r="H49" i="186" s="1"/>
  <c r="H50" i="186" s="1"/>
  <c r="H51" i="186" s="1"/>
  <c r="H52" i="186" s="1"/>
  <c r="H53" i="186" s="1"/>
  <c r="H54" i="186" s="1"/>
  <c r="H55" i="186" s="1"/>
  <c r="H56" i="186" s="1"/>
  <c r="H57" i="186" s="1"/>
  <c r="H58" i="186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<sst xmlns="http://schemas.openxmlformats.org/spreadsheetml/2006/main" count="62" uniqueCount="60">
  <si>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</si>
  <si>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</si>
  <si>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</si>
  <si>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</si>
  <si>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</si>
  <si>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</si>
  <si>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</si>
  <si>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</si>
  <si>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</si>
  <si>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</si>
  <si>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</si>
  <si>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</si>
  <si>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</si>
  <si>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</si>
  <si>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</si>
  <si>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</si>
  <si>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</si>
  <si>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</si>
  <si>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</si>
  <si>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</si>
  <si>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</si>
  <si>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</si>
  <si>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</si>
  <si>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</si>
  <si>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</si>
  <si>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</si>
  <si>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</si>
  <si>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</si>
  <si>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</si>
  <si>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</si>
  <si>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</si>
  <si>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</si>
  <si>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</si>
  <si>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</si>
  <si>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</si>
  <si>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</si>
  <si>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</si>
  <si>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</si>
  <si>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</si>
  <si>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</si>
  <si>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</si>
  <si>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</si>
  <si>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</si>
  <si>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</si>
  <si>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</si>
  <si>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</si>
  <si>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</si>
  <si>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</si>
  <si>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</si>
  <si>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</si>
  <si>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</si>
  <si>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</si>
  <si>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</si>
  <si>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</si>
  <si>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</si>
  <si>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</si>
  <si>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</si>
  <si>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IV.67. </t>
    </r>
    <r>
      <rPr>
        <b/>
        <sz val="14"/>
        <rFont val="Times New Roman"/>
        <family val="1"/>
      </rPr>
      <t xml:space="preserve">Resultado de la declaración negativo (a devolver). </t>
    </r>
  </si>
  <si>
    <t>Ejercicio 2013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</si>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</sst>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57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56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43" t="s">
        <v>59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3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7" t="s">
        <v>54</v>
      </c>
      <c r="K9" s="7"/>
      <c r="L9" s="44" t="s">
        <v>50</v>
      </c>
      <c r="M9" s="8"/>
      <c r="N9" s="45" t="s">
        <v>51</v>
      </c>
      <c r="O9" s="23"/>
      <c r="P9" s="43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43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265359</v>
      </c>
      <c r="E12" s="11"/>
      <c r="F12" s="24">
        <f>+D12/D$59*100</f>
        <v>1.8452492337103605</v>
      </c>
      <c r="G12" s="25"/>
      <c r="H12" s="24">
        <f>+F12</f>
        <v>1.8452492337103605</v>
      </c>
      <c r="I12" s="25"/>
      <c r="J12" s="12">
        <v>-45.15331381</v>
      </c>
      <c r="K12" s="11"/>
      <c r="L12" s="24">
        <f>+J12/J$59*100</f>
        <v>0.42750175643123006</v>
      </c>
      <c r="M12" s="25"/>
      <c r="N12" s="24">
        <f>+L12</f>
        <v>0.42750175643123006</v>
      </c>
      <c r="O12" s="25"/>
      <c r="P12" s="26">
        <f t="shared" ref="P12:P59" si="0">J12*1000/D12*1000</f>
        <v>-170.15934567887277</v>
      </c>
      <c r="R12" s="6"/>
    </row>
    <row r="13" spans="2:21" ht="15" customHeight="1" x14ac:dyDescent="0.2">
      <c r="B13" s="10" t="s">
        <v>3</v>
      </c>
      <c r="C13" s="10"/>
      <c r="D13" s="11">
        <v>1076886</v>
      </c>
      <c r="E13" s="11"/>
      <c r="F13" s="24">
        <f>+D13/D$59*100</f>
        <v>7.4884329014407474</v>
      </c>
      <c r="G13" s="25"/>
      <c r="H13" s="27">
        <f t="shared" ref="H13:H58" si="1">+H12+F13</f>
        <v>9.3336821351511077</v>
      </c>
      <c r="I13" s="25"/>
      <c r="J13" s="12">
        <v>-166.33430572999998</v>
      </c>
      <c r="K13" s="11"/>
      <c r="L13" s="24">
        <f>+J13/J$59*100</f>
        <v>1.574817036764111</v>
      </c>
      <c r="M13" s="25"/>
      <c r="N13" s="27">
        <f t="shared" ref="N13:N58" si="2">+N12+L13</f>
        <v>2.0023187931953412</v>
      </c>
      <c r="O13" s="25"/>
      <c r="P13" s="26">
        <f t="shared" si="0"/>
        <v>-154.45860168114359</v>
      </c>
      <c r="R13" s="6"/>
    </row>
    <row r="14" spans="2:21" ht="15" customHeight="1" x14ac:dyDescent="0.2">
      <c r="B14" s="10" t="s">
        <v>4</v>
      </c>
      <c r="C14" s="10"/>
      <c r="D14" s="11">
        <v>727436</v>
      </c>
      <c r="E14" s="11"/>
      <c r="F14" s="24">
        <f t="shared" ref="F14:F58" si="3">+D14/D$59*100</f>
        <v>5.0584329967075918</v>
      </c>
      <c r="G14" s="25"/>
      <c r="H14" s="27">
        <f t="shared" si="1"/>
        <v>14.392115131858699</v>
      </c>
      <c r="I14" s="25"/>
      <c r="J14" s="12">
        <v>-180.25522422</v>
      </c>
      <c r="K14" s="11"/>
      <c r="L14" s="24">
        <f t="shared" ref="L14:L58" si="4">+J14/J$59*100</f>
        <v>1.7066172658824663</v>
      </c>
      <c r="M14" s="25"/>
      <c r="N14" s="27">
        <f t="shared" si="2"/>
        <v>3.7089360590778075</v>
      </c>
      <c r="O14" s="25"/>
      <c r="P14" s="26">
        <f t="shared" si="0"/>
        <v>-247.79530325691883</v>
      </c>
      <c r="R14" s="6"/>
    </row>
    <row r="15" spans="2:21" ht="15" customHeight="1" x14ac:dyDescent="0.2">
      <c r="B15" s="10" t="s">
        <v>5</v>
      </c>
      <c r="C15" s="10"/>
      <c r="D15" s="11">
        <v>772535</v>
      </c>
      <c r="E15" s="11"/>
      <c r="F15" s="24">
        <f t="shared" si="3"/>
        <v>5.3720417124138748</v>
      </c>
      <c r="G15" s="25"/>
      <c r="H15" s="27">
        <f t="shared" si="1"/>
        <v>19.764156844272573</v>
      </c>
      <c r="I15" s="25"/>
      <c r="J15" s="12">
        <v>-244.40345665000001</v>
      </c>
      <c r="K15" s="11"/>
      <c r="L15" s="24">
        <f t="shared" si="4"/>
        <v>2.3139587813065323</v>
      </c>
      <c r="M15" s="25"/>
      <c r="N15" s="27">
        <f t="shared" si="2"/>
        <v>6.0228948403843399</v>
      </c>
      <c r="O15" s="25"/>
      <c r="P15" s="26">
        <f t="shared" si="0"/>
        <v>-316.36554544454299</v>
      </c>
      <c r="R15" s="6"/>
    </row>
    <row r="16" spans="2:21" ht="15" customHeight="1" x14ac:dyDescent="0.2">
      <c r="B16" s="13" t="s">
        <v>6</v>
      </c>
      <c r="C16" s="13"/>
      <c r="D16" s="14">
        <v>1011239</v>
      </c>
      <c r="E16" s="14"/>
      <c r="F16" s="28">
        <f t="shared" si="3"/>
        <v>7.0319378270495116</v>
      </c>
      <c r="G16" s="29"/>
      <c r="H16" s="30">
        <f t="shared" si="1"/>
        <v>26.796094671322084</v>
      </c>
      <c r="I16" s="29"/>
      <c r="J16" s="15">
        <v>-343.46670302999996</v>
      </c>
      <c r="K16" s="14"/>
      <c r="L16" s="28">
        <f t="shared" si="4"/>
        <v>3.2518680564359816</v>
      </c>
      <c r="M16" s="29"/>
      <c r="N16" s="30">
        <f t="shared" si="2"/>
        <v>9.274762896820322</v>
      </c>
      <c r="O16" s="29"/>
      <c r="P16" s="31">
        <f t="shared" si="0"/>
        <v>-339.64938360763381</v>
      </c>
      <c r="R16" s="6"/>
    </row>
    <row r="17" spans="2:18" ht="15" customHeight="1" x14ac:dyDescent="0.2">
      <c r="B17" s="10" t="s">
        <v>7</v>
      </c>
      <c r="C17" s="10"/>
      <c r="D17" s="11">
        <v>836625</v>
      </c>
      <c r="E17" s="11"/>
      <c r="F17" s="24">
        <f t="shared" si="3"/>
        <v>5.8177097447342296</v>
      </c>
      <c r="G17" s="25"/>
      <c r="H17" s="27">
        <f t="shared" si="1"/>
        <v>32.613804416056311</v>
      </c>
      <c r="I17" s="25"/>
      <c r="J17" s="12">
        <v>-384.26365533000001</v>
      </c>
      <c r="K17" s="11"/>
      <c r="L17" s="24">
        <f t="shared" si="4"/>
        <v>3.638124729394248</v>
      </c>
      <c r="M17" s="25"/>
      <c r="N17" s="27">
        <f t="shared" si="2"/>
        <v>12.91288762621457</v>
      </c>
      <c r="O17" s="25"/>
      <c r="P17" s="26">
        <f t="shared" si="0"/>
        <v>-459.30214293142086</v>
      </c>
      <c r="R17" s="6"/>
    </row>
    <row r="18" spans="2:18" ht="15" customHeight="1" x14ac:dyDescent="0.2">
      <c r="B18" s="10" t="s">
        <v>8</v>
      </c>
      <c r="C18" s="10"/>
      <c r="D18" s="11">
        <v>778333</v>
      </c>
      <c r="E18" s="11"/>
      <c r="F18" s="24">
        <f t="shared" si="3"/>
        <v>5.4123597534716597</v>
      </c>
      <c r="G18" s="25"/>
      <c r="H18" s="27">
        <f t="shared" si="1"/>
        <v>38.026164169527974</v>
      </c>
      <c r="I18" s="25"/>
      <c r="J18" s="12">
        <v>-405.22569099999998</v>
      </c>
      <c r="K18" s="11"/>
      <c r="L18" s="24">
        <f t="shared" si="4"/>
        <v>3.8365887248610537</v>
      </c>
      <c r="M18" s="25"/>
      <c r="N18" s="27">
        <f t="shared" si="2"/>
        <v>16.749476351075621</v>
      </c>
      <c r="O18" s="25"/>
      <c r="P18" s="26">
        <f t="shared" si="0"/>
        <v>-520.63280241233508</v>
      </c>
      <c r="R18" s="6"/>
    </row>
    <row r="19" spans="2:18" ht="15" customHeight="1" x14ac:dyDescent="0.2">
      <c r="B19" s="10" t="s">
        <v>9</v>
      </c>
      <c r="C19" s="10"/>
      <c r="D19" s="11">
        <v>665380</v>
      </c>
      <c r="E19" s="11"/>
      <c r="F19" s="24">
        <f t="shared" si="3"/>
        <v>4.6269089615434176</v>
      </c>
      <c r="G19" s="25"/>
      <c r="H19" s="27">
        <f t="shared" si="1"/>
        <v>42.653073131071395</v>
      </c>
      <c r="I19" s="25"/>
      <c r="J19" s="12">
        <v>-412.15792085999999</v>
      </c>
      <c r="K19" s="11"/>
      <c r="L19" s="24">
        <f t="shared" si="4"/>
        <v>3.9022215697416143</v>
      </c>
      <c r="M19" s="25"/>
      <c r="N19" s="27">
        <f t="shared" si="2"/>
        <v>20.651697920817234</v>
      </c>
      <c r="O19" s="25"/>
      <c r="P19" s="26">
        <f t="shared" si="0"/>
        <v>-619.43238579458364</v>
      </c>
      <c r="R19" s="6"/>
    </row>
    <row r="20" spans="2:18" ht="15" customHeight="1" x14ac:dyDescent="0.2">
      <c r="B20" s="10" t="s">
        <v>10</v>
      </c>
      <c r="C20" s="10"/>
      <c r="D20" s="11">
        <v>687179</v>
      </c>
      <c r="E20" s="11"/>
      <c r="F20" s="24">
        <f t="shared" si="3"/>
        <v>4.7784945043200038</v>
      </c>
      <c r="G20" s="25"/>
      <c r="H20" s="27">
        <f t="shared" si="1"/>
        <v>47.431567635391396</v>
      </c>
      <c r="I20" s="25"/>
      <c r="J20" s="12">
        <v>-455.95711111999998</v>
      </c>
      <c r="K20" s="11"/>
      <c r="L20" s="24">
        <f t="shared" si="4"/>
        <v>4.3169027788596219</v>
      </c>
      <c r="M20" s="25"/>
      <c r="N20" s="27">
        <f t="shared" si="2"/>
        <v>24.968600699676855</v>
      </c>
      <c r="O20" s="25"/>
      <c r="P20" s="26">
        <f t="shared" si="0"/>
        <v>-663.52014703592511</v>
      </c>
      <c r="R20" s="6"/>
    </row>
    <row r="21" spans="2:18" ht="15" customHeight="1" x14ac:dyDescent="0.2">
      <c r="B21" s="13" t="s">
        <v>11</v>
      </c>
      <c r="C21" s="13"/>
      <c r="D21" s="14">
        <v>684802</v>
      </c>
      <c r="E21" s="14"/>
      <c r="F21" s="28">
        <f t="shared" si="3"/>
        <v>4.7619653591674762</v>
      </c>
      <c r="G21" s="29"/>
      <c r="H21" s="30">
        <f t="shared" si="1"/>
        <v>52.193532994558872</v>
      </c>
      <c r="I21" s="29"/>
      <c r="J21" s="15">
        <v>-483.65466930000002</v>
      </c>
      <c r="K21" s="14"/>
      <c r="L21" s="28">
        <f t="shared" si="4"/>
        <v>4.5791372367917855</v>
      </c>
      <c r="M21" s="29"/>
      <c r="N21" s="30">
        <f t="shared" si="2"/>
        <v>29.547737936468643</v>
      </c>
      <c r="O21" s="29"/>
      <c r="P21" s="31">
        <f t="shared" si="0"/>
        <v>-706.26935858832189</v>
      </c>
      <c r="R21" s="6"/>
    </row>
    <row r="22" spans="2:18" ht="15" customHeight="1" x14ac:dyDescent="0.2">
      <c r="B22" s="10" t="s">
        <v>12</v>
      </c>
      <c r="C22" s="10"/>
      <c r="D22" s="11">
        <v>665323</v>
      </c>
      <c r="E22" s="11"/>
      <c r="F22" s="24">
        <f t="shared" si="3"/>
        <v>4.6265125958414002</v>
      </c>
      <c r="G22" s="25"/>
      <c r="H22" s="27">
        <f t="shared" si="1"/>
        <v>56.820045590400269</v>
      </c>
      <c r="I22" s="25"/>
      <c r="J22" s="12">
        <v>-502.47850552</v>
      </c>
      <c r="K22" s="11"/>
      <c r="L22" s="24">
        <f t="shared" si="4"/>
        <v>4.757357224823795</v>
      </c>
      <c r="M22" s="25"/>
      <c r="N22" s="27">
        <f t="shared" si="2"/>
        <v>34.305095161292435</v>
      </c>
      <c r="O22" s="25"/>
      <c r="P22" s="26">
        <f t="shared" si="0"/>
        <v>-755.23994438791385</v>
      </c>
      <c r="R22" s="6"/>
    </row>
    <row r="23" spans="2:18" ht="15" customHeight="1" x14ac:dyDescent="0.2">
      <c r="B23" s="10" t="s">
        <v>13</v>
      </c>
      <c r="C23" s="10"/>
      <c r="D23" s="11">
        <v>612080</v>
      </c>
      <c r="E23" s="11"/>
      <c r="F23" s="24">
        <f t="shared" si="3"/>
        <v>4.256272261236429</v>
      </c>
      <c r="G23" s="25"/>
      <c r="H23" s="27">
        <f t="shared" si="1"/>
        <v>61.076317851636702</v>
      </c>
      <c r="I23" s="25"/>
      <c r="J23" s="12">
        <v>-496.71503393</v>
      </c>
      <c r="K23" s="11"/>
      <c r="L23" s="24">
        <f t="shared" si="4"/>
        <v>4.7027899290936457</v>
      </c>
      <c r="M23" s="25"/>
      <c r="N23" s="27">
        <f t="shared" si="2"/>
        <v>39.007885090386083</v>
      </c>
      <c r="O23" s="25"/>
      <c r="P23" s="26">
        <f t="shared" si="0"/>
        <v>-811.5197914161547</v>
      </c>
      <c r="R23" s="6"/>
    </row>
    <row r="24" spans="2:18" ht="15" customHeight="1" x14ac:dyDescent="0.2">
      <c r="B24" s="10" t="s">
        <v>14</v>
      </c>
      <c r="C24" s="10"/>
      <c r="D24" s="11">
        <v>565626</v>
      </c>
      <c r="E24" s="11"/>
      <c r="F24" s="24">
        <f t="shared" si="3"/>
        <v>3.9332411678769379</v>
      </c>
      <c r="G24" s="25"/>
      <c r="H24" s="27">
        <f t="shared" si="1"/>
        <v>65.009559019513645</v>
      </c>
      <c r="I24" s="25"/>
      <c r="J24" s="12">
        <v>-482.83018224</v>
      </c>
      <c r="K24" s="11"/>
      <c r="L24" s="24">
        <f t="shared" si="4"/>
        <v>4.5713311725948582</v>
      </c>
      <c r="M24" s="25"/>
      <c r="N24" s="27">
        <f t="shared" si="2"/>
        <v>43.579216262980943</v>
      </c>
      <c r="O24" s="25"/>
      <c r="P24" s="26">
        <f t="shared" si="0"/>
        <v>-853.62091247573483</v>
      </c>
      <c r="R24" s="6"/>
    </row>
    <row r="25" spans="2:18" ht="15" customHeight="1" x14ac:dyDescent="0.2">
      <c r="B25" s="10" t="s">
        <v>15</v>
      </c>
      <c r="C25" s="10"/>
      <c r="D25" s="11">
        <v>508152</v>
      </c>
      <c r="E25" s="11"/>
      <c r="F25" s="24">
        <f t="shared" si="3"/>
        <v>3.5335793721275226</v>
      </c>
      <c r="G25" s="25"/>
      <c r="H25" s="27">
        <f t="shared" si="1"/>
        <v>68.543138391641165</v>
      </c>
      <c r="I25" s="25"/>
      <c r="J25" s="12">
        <v>-454.73870004000003</v>
      </c>
      <c r="K25" s="11"/>
      <c r="L25" s="24">
        <f t="shared" si="4"/>
        <v>4.305367127701281</v>
      </c>
      <c r="M25" s="25"/>
      <c r="N25" s="27">
        <f t="shared" si="2"/>
        <v>47.884583390682224</v>
      </c>
      <c r="O25" s="25"/>
      <c r="P25" s="26">
        <f t="shared" si="0"/>
        <v>-894.88715982619385</v>
      </c>
      <c r="R25" s="6"/>
    </row>
    <row r="26" spans="2:18" ht="15" customHeight="1" x14ac:dyDescent="0.2">
      <c r="B26" s="13" t="s">
        <v>16</v>
      </c>
      <c r="C26" s="13"/>
      <c r="D26" s="14">
        <v>470049</v>
      </c>
      <c r="E26" s="14"/>
      <c r="F26" s="28">
        <f t="shared" si="3"/>
        <v>3.2686193310056231</v>
      </c>
      <c r="G26" s="29"/>
      <c r="H26" s="30">
        <f t="shared" si="1"/>
        <v>71.811757722646789</v>
      </c>
      <c r="I26" s="29"/>
      <c r="J26" s="15">
        <v>-429.57683212000001</v>
      </c>
      <c r="K26" s="14"/>
      <c r="L26" s="28">
        <f t="shared" si="4"/>
        <v>4.0671400337574397</v>
      </c>
      <c r="M26" s="29"/>
      <c r="N26" s="30">
        <f t="shared" si="2"/>
        <v>51.951723424439663</v>
      </c>
      <c r="O26" s="29"/>
      <c r="P26" s="31">
        <f t="shared" si="0"/>
        <v>-913.89798110409754</v>
      </c>
      <c r="R26" s="6"/>
    </row>
    <row r="27" spans="2:18" ht="15" customHeight="1" x14ac:dyDescent="0.2">
      <c r="B27" s="10" t="s">
        <v>17</v>
      </c>
      <c r="C27" s="10"/>
      <c r="D27" s="11">
        <v>404568</v>
      </c>
      <c r="E27" s="11"/>
      <c r="F27" s="24">
        <f t="shared" si="3"/>
        <v>2.8132785847992081</v>
      </c>
      <c r="G27" s="25"/>
      <c r="H27" s="27">
        <f t="shared" si="1"/>
        <v>74.625036307445995</v>
      </c>
      <c r="I27" s="25"/>
      <c r="J27" s="12">
        <v>-382.06125854000004</v>
      </c>
      <c r="K27" s="11"/>
      <c r="L27" s="24">
        <f t="shared" si="4"/>
        <v>3.6172729155042349</v>
      </c>
      <c r="M27" s="25"/>
      <c r="N27" s="27">
        <f t="shared" si="2"/>
        <v>55.568996339943901</v>
      </c>
      <c r="O27" s="25"/>
      <c r="P27" s="26">
        <f t="shared" si="0"/>
        <v>-944.36845855332115</v>
      </c>
      <c r="R27" s="6"/>
    </row>
    <row r="28" spans="2:18" ht="15" customHeight="1" x14ac:dyDescent="0.2">
      <c r="B28" s="10" t="s">
        <v>18</v>
      </c>
      <c r="C28" s="10"/>
      <c r="D28" s="11">
        <v>369935</v>
      </c>
      <c r="E28" s="11"/>
      <c r="F28" s="24">
        <f t="shared" si="3"/>
        <v>2.5724481750106167</v>
      </c>
      <c r="G28" s="25"/>
      <c r="H28" s="27">
        <f t="shared" si="1"/>
        <v>77.197484482456616</v>
      </c>
      <c r="I28" s="25"/>
      <c r="J28" s="12">
        <v>-356.80254005</v>
      </c>
      <c r="K28" s="11"/>
      <c r="L28" s="24">
        <f t="shared" si="4"/>
        <v>3.3781288614240763</v>
      </c>
      <c r="M28" s="25"/>
      <c r="N28" s="27">
        <f t="shared" si="2"/>
        <v>58.947125201367975</v>
      </c>
      <c r="O28" s="25"/>
      <c r="P28" s="26">
        <f t="shared" si="0"/>
        <v>-964.50062862394748</v>
      </c>
      <c r="R28" s="6"/>
    </row>
    <row r="29" spans="2:18" ht="15" customHeight="1" x14ac:dyDescent="0.2">
      <c r="B29" s="10" t="s">
        <v>19</v>
      </c>
      <c r="C29" s="10"/>
      <c r="D29" s="11">
        <v>338602</v>
      </c>
      <c r="E29" s="11"/>
      <c r="F29" s="24">
        <f t="shared" si="3"/>
        <v>2.3545652532335271</v>
      </c>
      <c r="G29" s="25"/>
      <c r="H29" s="27">
        <f t="shared" si="1"/>
        <v>79.552049735690147</v>
      </c>
      <c r="I29" s="25"/>
      <c r="J29" s="12">
        <v>-331.64702636000004</v>
      </c>
      <c r="K29" s="11"/>
      <c r="L29" s="24">
        <f t="shared" si="4"/>
        <v>3.139961927948129</v>
      </c>
      <c r="M29" s="25"/>
      <c r="N29" s="27">
        <f t="shared" si="2"/>
        <v>62.087087129316103</v>
      </c>
      <c r="O29" s="25"/>
      <c r="P29" s="26">
        <f t="shared" si="0"/>
        <v>-979.45973845399612</v>
      </c>
      <c r="R29" s="6"/>
    </row>
    <row r="30" spans="2:18" ht="15" customHeight="1" x14ac:dyDescent="0.2">
      <c r="B30" s="10" t="s">
        <v>20</v>
      </c>
      <c r="C30" s="10"/>
      <c r="D30" s="11">
        <v>298221</v>
      </c>
      <c r="E30" s="11"/>
      <c r="F30" s="24">
        <f t="shared" si="3"/>
        <v>2.0737644915994462</v>
      </c>
      <c r="G30" s="25"/>
      <c r="H30" s="27">
        <f t="shared" si="1"/>
        <v>81.625814227289595</v>
      </c>
      <c r="I30" s="25"/>
      <c r="J30" s="12">
        <v>-302.56330504000005</v>
      </c>
      <c r="K30" s="11"/>
      <c r="L30" s="24">
        <f t="shared" si="4"/>
        <v>2.8646035788317277</v>
      </c>
      <c r="M30" s="25"/>
      <c r="N30" s="27">
        <f t="shared" si="2"/>
        <v>64.951690708147837</v>
      </c>
      <c r="O30" s="25"/>
      <c r="P30" s="26">
        <f t="shared" si="0"/>
        <v>-1014.5606950550097</v>
      </c>
      <c r="R30" s="6"/>
    </row>
    <row r="31" spans="2:18" ht="15" customHeight="1" x14ac:dyDescent="0.2">
      <c r="B31" s="13" t="s">
        <v>21</v>
      </c>
      <c r="C31" s="13"/>
      <c r="D31" s="14">
        <v>283356</v>
      </c>
      <c r="E31" s="14"/>
      <c r="F31" s="28">
        <f t="shared" si="3"/>
        <v>1.970396488783998</v>
      </c>
      <c r="G31" s="29"/>
      <c r="H31" s="30">
        <f t="shared" si="1"/>
        <v>83.5962107160736</v>
      </c>
      <c r="I31" s="29"/>
      <c r="J31" s="15">
        <v>-288.36855664999996</v>
      </c>
      <c r="K31" s="14"/>
      <c r="L31" s="28">
        <f t="shared" si="4"/>
        <v>2.7302107877652948</v>
      </c>
      <c r="M31" s="29"/>
      <c r="N31" s="30">
        <f t="shared" si="2"/>
        <v>67.681901495913138</v>
      </c>
      <c r="O31" s="29"/>
      <c r="P31" s="31">
        <f t="shared" si="0"/>
        <v>-1017.6899612148676</v>
      </c>
      <c r="R31" s="6"/>
    </row>
    <row r="32" spans="2:18" ht="15" customHeight="1" x14ac:dyDescent="0.2">
      <c r="B32" s="10" t="s">
        <v>22</v>
      </c>
      <c r="C32" s="10"/>
      <c r="D32" s="11">
        <v>261793</v>
      </c>
      <c r="E32" s="11"/>
      <c r="F32" s="24">
        <f t="shared" si="3"/>
        <v>1.8204520390894465</v>
      </c>
      <c r="G32" s="25"/>
      <c r="H32" s="27">
        <f t="shared" si="1"/>
        <v>85.416662755163046</v>
      </c>
      <c r="I32" s="25"/>
      <c r="J32" s="12">
        <v>-276.99026070999997</v>
      </c>
      <c r="K32" s="11"/>
      <c r="L32" s="24">
        <f t="shared" si="4"/>
        <v>2.6224835560495339</v>
      </c>
      <c r="M32" s="25"/>
      <c r="N32" s="27">
        <f t="shared" si="2"/>
        <v>70.304385051962669</v>
      </c>
      <c r="O32" s="25"/>
      <c r="P32" s="26">
        <f t="shared" si="0"/>
        <v>-1058.0506763358835</v>
      </c>
      <c r="R32" s="6"/>
    </row>
    <row r="33" spans="2:18" ht="15" customHeight="1" x14ac:dyDescent="0.2">
      <c r="B33" s="10" t="s">
        <v>23</v>
      </c>
      <c r="C33" s="10"/>
      <c r="D33" s="11">
        <v>456215</v>
      </c>
      <c r="E33" s="11"/>
      <c r="F33" s="24">
        <f t="shared" si="3"/>
        <v>3.1724206797477081</v>
      </c>
      <c r="G33" s="25"/>
      <c r="H33" s="27">
        <f t="shared" si="1"/>
        <v>88.589083434910748</v>
      </c>
      <c r="I33" s="25"/>
      <c r="J33" s="12">
        <v>-493.90993370999996</v>
      </c>
      <c r="K33" s="11"/>
      <c r="L33" s="24">
        <f t="shared" si="4"/>
        <v>4.6762318501880387</v>
      </c>
      <c r="M33" s="25"/>
      <c r="N33" s="27">
        <f t="shared" si="2"/>
        <v>74.9806169021507</v>
      </c>
      <c r="O33" s="25"/>
      <c r="P33" s="26">
        <f t="shared" si="0"/>
        <v>-1082.625371173679</v>
      </c>
      <c r="R33" s="6"/>
    </row>
    <row r="34" spans="2:18" ht="15" customHeight="1" x14ac:dyDescent="0.2">
      <c r="B34" s="10" t="s">
        <v>24</v>
      </c>
      <c r="C34" s="10"/>
      <c r="D34" s="11">
        <v>391516</v>
      </c>
      <c r="E34" s="11"/>
      <c r="F34" s="24">
        <f t="shared" si="3"/>
        <v>2.7225177928215945</v>
      </c>
      <c r="G34" s="25"/>
      <c r="H34" s="27">
        <f t="shared" si="1"/>
        <v>91.311601227732339</v>
      </c>
      <c r="I34" s="25"/>
      <c r="J34" s="12">
        <v>-447.20747201999995</v>
      </c>
      <c r="K34" s="11"/>
      <c r="L34" s="24">
        <f t="shared" si="4"/>
        <v>4.2340630984957643</v>
      </c>
      <c r="M34" s="25"/>
      <c r="N34" s="27">
        <f t="shared" si="2"/>
        <v>79.214680000646467</v>
      </c>
      <c r="O34" s="25"/>
      <c r="P34" s="26">
        <f t="shared" si="0"/>
        <v>-1142.2457115928851</v>
      </c>
      <c r="R34" s="6"/>
    </row>
    <row r="35" spans="2:18" ht="15" customHeight="1" x14ac:dyDescent="0.2">
      <c r="B35" s="10" t="s">
        <v>25</v>
      </c>
      <c r="C35" s="10"/>
      <c r="D35" s="11">
        <v>249974</v>
      </c>
      <c r="E35" s="11"/>
      <c r="F35" s="24">
        <f t="shared" si="3"/>
        <v>1.7382652630870392</v>
      </c>
      <c r="G35" s="25"/>
      <c r="H35" s="27">
        <f t="shared" si="1"/>
        <v>93.049866490819383</v>
      </c>
      <c r="I35" s="25"/>
      <c r="J35" s="12">
        <v>-311.74073441000002</v>
      </c>
      <c r="K35" s="11"/>
      <c r="L35" s="24">
        <f t="shared" si="4"/>
        <v>2.9514934844476839</v>
      </c>
      <c r="M35" s="25"/>
      <c r="N35" s="27">
        <f t="shared" si="2"/>
        <v>82.166173485094149</v>
      </c>
      <c r="O35" s="25"/>
      <c r="P35" s="26">
        <f t="shared" si="0"/>
        <v>-1247.0926352740685</v>
      </c>
      <c r="R35" s="6"/>
    </row>
    <row r="36" spans="2:18" ht="15" customHeight="1" x14ac:dyDescent="0.2">
      <c r="B36" s="13" t="s">
        <v>26</v>
      </c>
      <c r="C36" s="13"/>
      <c r="D36" s="14">
        <v>176537</v>
      </c>
      <c r="E36" s="14"/>
      <c r="F36" s="28">
        <f t="shared" si="3"/>
        <v>1.2276002094201663</v>
      </c>
      <c r="G36" s="29"/>
      <c r="H36" s="30">
        <f t="shared" si="1"/>
        <v>94.277466700239543</v>
      </c>
      <c r="I36" s="29"/>
      <c r="J36" s="15">
        <v>-239.75202821000002</v>
      </c>
      <c r="K36" s="14"/>
      <c r="L36" s="28">
        <f t="shared" si="4"/>
        <v>2.2699200683035059</v>
      </c>
      <c r="M36" s="29"/>
      <c r="N36" s="30">
        <f t="shared" si="2"/>
        <v>84.436093553397654</v>
      </c>
      <c r="O36" s="29"/>
      <c r="P36" s="31">
        <f t="shared" si="0"/>
        <v>-1358.0837343446417</v>
      </c>
      <c r="R36" s="6"/>
    </row>
    <row r="37" spans="2:18" ht="15" customHeight="1" x14ac:dyDescent="0.2">
      <c r="B37" s="10" t="s">
        <v>27</v>
      </c>
      <c r="C37" s="10"/>
      <c r="D37" s="11">
        <v>131569</v>
      </c>
      <c r="E37" s="11"/>
      <c r="F37" s="24">
        <f t="shared" si="3"/>
        <v>0.91490243945009753</v>
      </c>
      <c r="G37" s="25"/>
      <c r="H37" s="27">
        <f t="shared" si="1"/>
        <v>95.192369139689646</v>
      </c>
      <c r="I37" s="25"/>
      <c r="J37" s="12">
        <v>-189.56233619</v>
      </c>
      <c r="K37" s="11"/>
      <c r="L37" s="24">
        <f t="shared" si="4"/>
        <v>1.794734978155357</v>
      </c>
      <c r="M37" s="25"/>
      <c r="N37" s="27">
        <f t="shared" si="2"/>
        <v>86.230828531553016</v>
      </c>
      <c r="O37" s="25"/>
      <c r="P37" s="26">
        <f t="shared" si="0"/>
        <v>-1440.782678214473</v>
      </c>
      <c r="R37" s="6"/>
    </row>
    <row r="38" spans="2:18" ht="15" customHeight="1" x14ac:dyDescent="0.2">
      <c r="B38" s="10" t="s">
        <v>28</v>
      </c>
      <c r="C38" s="10"/>
      <c r="D38" s="11">
        <v>106643</v>
      </c>
      <c r="E38" s="11"/>
      <c r="F38" s="24">
        <f t="shared" si="3"/>
        <v>0.74157241333655155</v>
      </c>
      <c r="G38" s="25"/>
      <c r="H38" s="27">
        <f t="shared" si="1"/>
        <v>95.933941553026202</v>
      </c>
      <c r="I38" s="25"/>
      <c r="J38" s="12">
        <v>-160.47150468000001</v>
      </c>
      <c r="K38" s="11"/>
      <c r="L38" s="24">
        <f t="shared" si="4"/>
        <v>1.5193093113061675</v>
      </c>
      <c r="M38" s="25"/>
      <c r="N38" s="27">
        <f t="shared" si="2"/>
        <v>87.750137842859189</v>
      </c>
      <c r="O38" s="25"/>
      <c r="P38" s="26">
        <f t="shared" si="0"/>
        <v>-1504.7542237183877</v>
      </c>
      <c r="R38" s="6"/>
    </row>
    <row r="39" spans="2:18" ht="15" customHeight="1" x14ac:dyDescent="0.2">
      <c r="B39" s="10" t="s">
        <v>29</v>
      </c>
      <c r="C39" s="10"/>
      <c r="D39" s="11">
        <v>87527</v>
      </c>
      <c r="E39" s="11"/>
      <c r="F39" s="24">
        <f t="shared" si="3"/>
        <v>0.60864387369174111</v>
      </c>
      <c r="G39" s="25"/>
      <c r="H39" s="27">
        <f t="shared" si="1"/>
        <v>96.542585426717949</v>
      </c>
      <c r="I39" s="25"/>
      <c r="J39" s="12">
        <v>-137.9817956</v>
      </c>
      <c r="K39" s="11"/>
      <c r="L39" s="24">
        <f t="shared" si="4"/>
        <v>1.3063816361905904</v>
      </c>
      <c r="M39" s="25"/>
      <c r="N39" s="27">
        <f t="shared" si="2"/>
        <v>89.056519479049783</v>
      </c>
      <c r="O39" s="25"/>
      <c r="P39" s="26">
        <f t="shared" si="0"/>
        <v>-1576.4483599346488</v>
      </c>
      <c r="R39" s="6"/>
    </row>
    <row r="40" spans="2:18" ht="15" customHeight="1" x14ac:dyDescent="0.2">
      <c r="B40" s="10" t="s">
        <v>30</v>
      </c>
      <c r="C40" s="10"/>
      <c r="D40" s="11">
        <v>72849</v>
      </c>
      <c r="E40" s="11"/>
      <c r="F40" s="24">
        <f t="shared" si="3"/>
        <v>0.50657622853027806</v>
      </c>
      <c r="G40" s="25"/>
      <c r="H40" s="27">
        <f t="shared" si="1"/>
        <v>97.049161655248227</v>
      </c>
      <c r="I40" s="25"/>
      <c r="J40" s="12">
        <v>-120.01737740999999</v>
      </c>
      <c r="K40" s="11"/>
      <c r="L40" s="24">
        <f t="shared" si="4"/>
        <v>1.1362984311836233</v>
      </c>
      <c r="M40" s="25"/>
      <c r="N40" s="27">
        <f t="shared" si="2"/>
        <v>90.192817910233401</v>
      </c>
      <c r="O40" s="25"/>
      <c r="P40" s="26">
        <f t="shared" si="0"/>
        <v>-1647.4814672816374</v>
      </c>
      <c r="R40" s="6"/>
    </row>
    <row r="41" spans="2:18" ht="15" customHeight="1" x14ac:dyDescent="0.2">
      <c r="B41" s="13" t="s">
        <v>31</v>
      </c>
      <c r="C41" s="13"/>
      <c r="D41" s="14">
        <v>60315</v>
      </c>
      <c r="E41" s="14"/>
      <c r="F41" s="28">
        <f t="shared" si="3"/>
        <v>0.41941749679204549</v>
      </c>
      <c r="G41" s="29"/>
      <c r="H41" s="30">
        <f t="shared" si="1"/>
        <v>97.468579152040277</v>
      </c>
      <c r="I41" s="29"/>
      <c r="J41" s="15">
        <v>-106.1647899</v>
      </c>
      <c r="K41" s="14"/>
      <c r="L41" s="28">
        <f t="shared" si="4"/>
        <v>1.0051451449251343</v>
      </c>
      <c r="M41" s="29"/>
      <c r="N41" s="30">
        <f t="shared" si="2"/>
        <v>91.197963055158539</v>
      </c>
      <c r="O41" s="29"/>
      <c r="P41" s="31">
        <f t="shared" si="0"/>
        <v>-1760.1722606316837</v>
      </c>
      <c r="R41" s="6"/>
    </row>
    <row r="42" spans="2:18" ht="15" customHeight="1" x14ac:dyDescent="0.2">
      <c r="B42" s="10" t="s">
        <v>32</v>
      </c>
      <c r="C42" s="10"/>
      <c r="D42" s="11">
        <v>50245</v>
      </c>
      <c r="E42" s="11"/>
      <c r="F42" s="24">
        <f t="shared" si="3"/>
        <v>0.34939288943573449</v>
      </c>
      <c r="G42" s="25"/>
      <c r="H42" s="27">
        <f t="shared" si="1"/>
        <v>97.817972041476011</v>
      </c>
      <c r="I42" s="25"/>
      <c r="J42" s="12">
        <v>-92.988768480000005</v>
      </c>
      <c r="K42" s="11"/>
      <c r="L42" s="24">
        <f t="shared" si="4"/>
        <v>0.88039743928546477</v>
      </c>
      <c r="M42" s="25"/>
      <c r="N42" s="27">
        <f t="shared" si="2"/>
        <v>92.078360494443999</v>
      </c>
      <c r="O42" s="25"/>
      <c r="P42" s="26">
        <f t="shared" si="0"/>
        <v>-1850.7069057617673</v>
      </c>
      <c r="R42" s="6"/>
    </row>
    <row r="43" spans="2:18" ht="15" customHeight="1" x14ac:dyDescent="0.2">
      <c r="B43" s="10" t="s">
        <v>33</v>
      </c>
      <c r="C43" s="10"/>
      <c r="D43" s="11">
        <v>76553</v>
      </c>
      <c r="E43" s="11"/>
      <c r="F43" s="24">
        <f t="shared" si="3"/>
        <v>0.53233304537712767</v>
      </c>
      <c r="G43" s="25"/>
      <c r="H43" s="27">
        <f t="shared" si="1"/>
        <v>98.35030508685314</v>
      </c>
      <c r="I43" s="25"/>
      <c r="J43" s="12">
        <v>-150.76096763999999</v>
      </c>
      <c r="K43" s="11"/>
      <c r="L43" s="24">
        <f t="shared" si="4"/>
        <v>1.427372058196493</v>
      </c>
      <c r="M43" s="25"/>
      <c r="N43" s="27">
        <f t="shared" si="2"/>
        <v>93.505732552640495</v>
      </c>
      <c r="O43" s="25"/>
      <c r="P43" s="26">
        <f t="shared" si="0"/>
        <v>-1969.3672049429804</v>
      </c>
      <c r="R43" s="6"/>
    </row>
    <row r="44" spans="2:18" ht="15" customHeight="1" x14ac:dyDescent="0.2">
      <c r="B44" s="10" t="s">
        <v>34</v>
      </c>
      <c r="C44" s="10"/>
      <c r="D44" s="11">
        <v>55595</v>
      </c>
      <c r="E44" s="11"/>
      <c r="F44" s="24">
        <f t="shared" si="3"/>
        <v>0.38659563515135154</v>
      </c>
      <c r="G44" s="25"/>
      <c r="H44" s="27">
        <f t="shared" si="1"/>
        <v>98.736900722004492</v>
      </c>
      <c r="I44" s="25"/>
      <c r="J44" s="12">
        <v>-118.24458137000001</v>
      </c>
      <c r="K44" s="11"/>
      <c r="L44" s="24">
        <f t="shared" si="4"/>
        <v>1.1195139837766541</v>
      </c>
      <c r="M44" s="25"/>
      <c r="N44" s="27">
        <f t="shared" si="2"/>
        <v>94.625246536417151</v>
      </c>
      <c r="O44" s="25"/>
      <c r="P44" s="26">
        <f t="shared" si="0"/>
        <v>-2126.8923710765357</v>
      </c>
      <c r="R44" s="6"/>
    </row>
    <row r="45" spans="2:18" ht="15" customHeight="1" x14ac:dyDescent="0.2">
      <c r="B45" s="10" t="s">
        <v>35</v>
      </c>
      <c r="C45" s="10"/>
      <c r="D45" s="11">
        <v>40725</v>
      </c>
      <c r="E45" s="11"/>
      <c r="F45" s="24">
        <f t="shared" si="3"/>
        <v>0.28319286341467381</v>
      </c>
      <c r="G45" s="25"/>
      <c r="H45" s="27">
        <f t="shared" si="1"/>
        <v>99.020093585419161</v>
      </c>
      <c r="I45" s="25"/>
      <c r="J45" s="12">
        <v>-91.563677810000002</v>
      </c>
      <c r="K45" s="11"/>
      <c r="L45" s="24">
        <f t="shared" si="4"/>
        <v>0.86690499071209248</v>
      </c>
      <c r="M45" s="25"/>
      <c r="N45" s="27">
        <f t="shared" si="2"/>
        <v>95.492151527129238</v>
      </c>
      <c r="O45" s="25"/>
      <c r="P45" s="26">
        <f t="shared" si="0"/>
        <v>-2248.3407688152242</v>
      </c>
      <c r="R45" s="6"/>
    </row>
    <row r="46" spans="2:18" ht="15" customHeight="1" x14ac:dyDescent="0.2">
      <c r="B46" s="13" t="s">
        <v>36</v>
      </c>
      <c r="C46" s="13"/>
      <c r="D46" s="14">
        <v>29223</v>
      </c>
      <c r="E46" s="14"/>
      <c r="F46" s="28">
        <f t="shared" si="3"/>
        <v>0.20321043701822011</v>
      </c>
      <c r="G46" s="29"/>
      <c r="H46" s="30">
        <f t="shared" si="1"/>
        <v>99.223304022437375</v>
      </c>
      <c r="I46" s="29"/>
      <c r="J46" s="15">
        <v>-70.517735770000002</v>
      </c>
      <c r="K46" s="14"/>
      <c r="L46" s="28">
        <f t="shared" si="4"/>
        <v>0.66764658797981546</v>
      </c>
      <c r="M46" s="29"/>
      <c r="N46" s="30">
        <f t="shared" si="2"/>
        <v>96.159798115109055</v>
      </c>
      <c r="O46" s="29"/>
      <c r="P46" s="31">
        <f t="shared" si="0"/>
        <v>-2413.0902292714645</v>
      </c>
      <c r="R46" s="6"/>
    </row>
    <row r="47" spans="2:18" ht="15" customHeight="1" x14ac:dyDescent="0.2">
      <c r="B47" s="10" t="s">
        <v>37</v>
      </c>
      <c r="C47" s="10"/>
      <c r="D47" s="11">
        <v>21346</v>
      </c>
      <c r="E47" s="11"/>
      <c r="F47" s="24">
        <f t="shared" si="3"/>
        <v>0.14843547851318914</v>
      </c>
      <c r="G47" s="25"/>
      <c r="H47" s="27">
        <f t="shared" si="1"/>
        <v>99.371739500950568</v>
      </c>
      <c r="I47" s="25"/>
      <c r="J47" s="12">
        <v>-54.484107999999999</v>
      </c>
      <c r="K47" s="11"/>
      <c r="L47" s="24">
        <f t="shared" si="4"/>
        <v>0.51584368681331194</v>
      </c>
      <c r="M47" s="25"/>
      <c r="N47" s="27">
        <f t="shared" si="2"/>
        <v>96.675641801922367</v>
      </c>
      <c r="O47" s="25"/>
      <c r="P47" s="26">
        <f t="shared" si="0"/>
        <v>-2552.427058933758</v>
      </c>
      <c r="R47" s="6"/>
    </row>
    <row r="48" spans="2:18" ht="15" customHeight="1" x14ac:dyDescent="0.2">
      <c r="B48" s="10" t="s">
        <v>38</v>
      </c>
      <c r="C48" s="10"/>
      <c r="D48" s="11">
        <v>15963</v>
      </c>
      <c r="E48" s="11"/>
      <c r="F48" s="24">
        <f t="shared" si="3"/>
        <v>0.11100325791745705</v>
      </c>
      <c r="G48" s="25"/>
      <c r="H48" s="27">
        <f t="shared" si="1"/>
        <v>99.482742758868028</v>
      </c>
      <c r="I48" s="25"/>
      <c r="J48" s="12">
        <v>-43.107197030000002</v>
      </c>
      <c r="K48" s="11"/>
      <c r="L48" s="24">
        <f t="shared" si="4"/>
        <v>0.40812956769234532</v>
      </c>
      <c r="M48" s="25"/>
      <c r="N48" s="27">
        <f t="shared" si="2"/>
        <v>97.083771369614709</v>
      </c>
      <c r="O48" s="25"/>
      <c r="P48" s="26">
        <f t="shared" si="0"/>
        <v>-2700.4445924951451</v>
      </c>
      <c r="R48" s="6"/>
    </row>
    <row r="49" spans="2:18" ht="15" customHeight="1" x14ac:dyDescent="0.2">
      <c r="B49" s="10" t="s">
        <v>39</v>
      </c>
      <c r="C49" s="10"/>
      <c r="D49" s="11">
        <v>35662</v>
      </c>
      <c r="E49" s="11"/>
      <c r="F49" s="24">
        <f t="shared" si="3"/>
        <v>0.24798585377763288</v>
      </c>
      <c r="G49" s="25"/>
      <c r="H49" s="27">
        <f t="shared" si="1"/>
        <v>99.730728612645663</v>
      </c>
      <c r="I49" s="25"/>
      <c r="J49" s="12">
        <v>-110.13735659999999</v>
      </c>
      <c r="K49" s="11"/>
      <c r="L49" s="24">
        <f t="shared" si="4"/>
        <v>1.042756542594337</v>
      </c>
      <c r="M49" s="25"/>
      <c r="N49" s="27">
        <f t="shared" si="2"/>
        <v>98.126527912209042</v>
      </c>
      <c r="O49" s="25"/>
      <c r="P49" s="26">
        <f t="shared" si="0"/>
        <v>-3088.3673546071445</v>
      </c>
      <c r="R49" s="6"/>
    </row>
    <row r="50" spans="2:18" ht="15" customHeight="1" x14ac:dyDescent="0.2">
      <c r="B50" s="10" t="s">
        <v>40</v>
      </c>
      <c r="C50" s="10"/>
      <c r="D50" s="11">
        <v>15319</v>
      </c>
      <c r="E50" s="11"/>
      <c r="F50" s="24">
        <f t="shared" si="3"/>
        <v>0.10652502086309118</v>
      </c>
      <c r="G50" s="25"/>
      <c r="H50" s="27">
        <f t="shared" si="1"/>
        <v>99.837253633508752</v>
      </c>
      <c r="I50" s="25"/>
      <c r="J50" s="12">
        <v>-55.307618429999998</v>
      </c>
      <c r="K50" s="11"/>
      <c r="L50" s="24">
        <f t="shared" si="4"/>
        <v>0.5236405044897694</v>
      </c>
      <c r="M50" s="25"/>
      <c r="N50" s="27">
        <f t="shared" si="2"/>
        <v>98.650168416698818</v>
      </c>
      <c r="O50" s="25"/>
      <c r="P50" s="26">
        <f t="shared" si="0"/>
        <v>-3610.3935263398389</v>
      </c>
      <c r="R50" s="6"/>
    </row>
    <row r="51" spans="2:18" ht="15" customHeight="1" x14ac:dyDescent="0.2">
      <c r="B51" s="13" t="s">
        <v>41</v>
      </c>
      <c r="C51" s="13"/>
      <c r="D51" s="14">
        <v>8196</v>
      </c>
      <c r="E51" s="14"/>
      <c r="F51" s="28">
        <f t="shared" si="3"/>
        <v>5.6993215679476163E-2</v>
      </c>
      <c r="G51" s="29"/>
      <c r="H51" s="30">
        <f t="shared" si="1"/>
        <v>99.894246849188221</v>
      </c>
      <c r="I51" s="29"/>
      <c r="J51" s="15">
        <v>-33.531559530000003</v>
      </c>
      <c r="K51" s="14"/>
      <c r="L51" s="28">
        <f t="shared" si="4"/>
        <v>0.31746951409308655</v>
      </c>
      <c r="M51" s="29"/>
      <c r="N51" s="30">
        <f t="shared" si="2"/>
        <v>98.967637930791909</v>
      </c>
      <c r="O51" s="29"/>
      <c r="P51" s="31">
        <f t="shared" si="0"/>
        <v>-4091.2102891654472</v>
      </c>
      <c r="R51" s="6"/>
    </row>
    <row r="52" spans="2:18" ht="15" customHeight="1" x14ac:dyDescent="0.2">
      <c r="B52" s="10" t="s">
        <v>42</v>
      </c>
      <c r="C52" s="10"/>
      <c r="D52" s="11">
        <v>4935</v>
      </c>
      <c r="E52" s="11"/>
      <c r="F52" s="24">
        <f t="shared" si="3"/>
        <v>3.4316925253564529E-2</v>
      </c>
      <c r="G52" s="25"/>
      <c r="H52" s="27">
        <f t="shared" si="1"/>
        <v>99.928563774441784</v>
      </c>
      <c r="I52" s="25"/>
      <c r="J52" s="12">
        <v>-22.642937309999997</v>
      </c>
      <c r="K52" s="11"/>
      <c r="L52" s="24">
        <f t="shared" si="4"/>
        <v>0.21437840667728461</v>
      </c>
      <c r="M52" s="25"/>
      <c r="N52" s="27">
        <f t="shared" si="2"/>
        <v>99.182016337469193</v>
      </c>
      <c r="O52" s="25"/>
      <c r="P52" s="26">
        <f t="shared" si="0"/>
        <v>-4588.2345106382982</v>
      </c>
      <c r="R52" s="6"/>
    </row>
    <row r="53" spans="2:18" ht="15" customHeight="1" x14ac:dyDescent="0.2">
      <c r="B53" s="16" t="s">
        <v>43</v>
      </c>
      <c r="C53" s="16"/>
      <c r="D53" s="11">
        <v>3049</v>
      </c>
      <c r="E53" s="11"/>
      <c r="F53" s="24">
        <f t="shared" si="3"/>
        <v>2.1202088165778774E-2</v>
      </c>
      <c r="G53" s="25"/>
      <c r="H53" s="27">
        <f t="shared" si="1"/>
        <v>99.949765862607563</v>
      </c>
      <c r="I53" s="25"/>
      <c r="J53" s="12">
        <v>-15.24788292</v>
      </c>
      <c r="K53" s="11"/>
      <c r="L53" s="24">
        <f t="shared" si="4"/>
        <v>0.14436363978924882</v>
      </c>
      <c r="M53" s="25"/>
      <c r="N53" s="27">
        <f t="shared" si="2"/>
        <v>99.326379977258441</v>
      </c>
      <c r="O53" s="25"/>
      <c r="P53" s="26">
        <f t="shared" si="0"/>
        <v>-5000.9455296818624</v>
      </c>
      <c r="R53" s="6"/>
    </row>
    <row r="54" spans="2:18" ht="15" customHeight="1" x14ac:dyDescent="0.2">
      <c r="B54" s="17" t="s">
        <v>44</v>
      </c>
      <c r="C54" s="17"/>
      <c r="D54" s="11">
        <v>1920</v>
      </c>
      <c r="E54" s="11"/>
      <c r="F54" s="24">
        <f t="shared" si="3"/>
        <v>1.3351265752146685E-2</v>
      </c>
      <c r="G54" s="25"/>
      <c r="H54" s="27">
        <f t="shared" si="1"/>
        <v>99.963117128359713</v>
      </c>
      <c r="I54" s="25"/>
      <c r="J54" s="12">
        <v>-10.08546396</v>
      </c>
      <c r="K54" s="11"/>
      <c r="L54" s="24">
        <f t="shared" si="4"/>
        <v>9.5486979659264781E-2</v>
      </c>
      <c r="M54" s="25"/>
      <c r="N54" s="27">
        <f t="shared" si="2"/>
        <v>99.421866956917711</v>
      </c>
      <c r="O54" s="25"/>
      <c r="P54" s="26">
        <f t="shared" si="0"/>
        <v>-5252.8458125000006</v>
      </c>
      <c r="R54" s="6"/>
    </row>
    <row r="55" spans="2:18" ht="15" customHeight="1" x14ac:dyDescent="0.2">
      <c r="B55" s="17" t="s">
        <v>45</v>
      </c>
      <c r="C55" s="17"/>
      <c r="D55" s="11">
        <v>3477</v>
      </c>
      <c r="E55" s="11"/>
      <c r="F55" s="24">
        <f t="shared" si="3"/>
        <v>2.4178307823028138E-2</v>
      </c>
      <c r="G55" s="25"/>
      <c r="H55" s="27">
        <f t="shared" si="1"/>
        <v>99.987295436182734</v>
      </c>
      <c r="I55" s="25"/>
      <c r="J55" s="12">
        <v>-24.441430459999999</v>
      </c>
      <c r="K55" s="11"/>
      <c r="L55" s="24">
        <f t="shared" si="4"/>
        <v>0.23140614873382132</v>
      </c>
      <c r="M55" s="25"/>
      <c r="N55" s="27">
        <f t="shared" si="2"/>
        <v>99.653273105651536</v>
      </c>
      <c r="O55" s="25"/>
      <c r="P55" s="26">
        <f t="shared" si="0"/>
        <v>-7029.4594362956568</v>
      </c>
      <c r="R55" s="6"/>
    </row>
    <row r="56" spans="2:18" ht="15" customHeight="1" x14ac:dyDescent="0.2">
      <c r="B56" s="18" t="s">
        <v>46</v>
      </c>
      <c r="C56" s="18"/>
      <c r="D56" s="14">
        <v>853</v>
      </c>
      <c r="E56" s="14"/>
      <c r="F56" s="28">
        <f t="shared" si="3"/>
        <v>5.9315779617610019E-3</v>
      </c>
      <c r="G56" s="29"/>
      <c r="H56" s="30">
        <f t="shared" si="1"/>
        <v>99.993227014144495</v>
      </c>
      <c r="I56" s="29"/>
      <c r="J56" s="15">
        <v>-8.0840584299999989</v>
      </c>
      <c r="K56" s="14"/>
      <c r="L56" s="28">
        <f t="shared" si="4"/>
        <v>7.6538107312786208E-2</v>
      </c>
      <c r="M56" s="29"/>
      <c r="N56" s="30">
        <f t="shared" si="2"/>
        <v>99.729811212964321</v>
      </c>
      <c r="O56" s="29"/>
      <c r="P56" s="31">
        <f t="shared" si="0"/>
        <v>-9477.208007033998</v>
      </c>
      <c r="R56" s="6"/>
    </row>
    <row r="57" spans="2:18" ht="15" customHeight="1" x14ac:dyDescent="0.2">
      <c r="B57" s="17" t="s">
        <v>47</v>
      </c>
      <c r="C57" s="17"/>
      <c r="D57" s="11">
        <v>372</v>
      </c>
      <c r="E57" s="11"/>
      <c r="F57" s="24">
        <f t="shared" si="3"/>
        <v>2.5868077394784203E-3</v>
      </c>
      <c r="G57" s="25"/>
      <c r="H57" s="27">
        <f t="shared" si="1"/>
        <v>99.995813821883971</v>
      </c>
      <c r="I57" s="25"/>
      <c r="J57" s="12">
        <v>-3.58331307</v>
      </c>
      <c r="K57" s="11"/>
      <c r="L57" s="24">
        <f t="shared" si="4"/>
        <v>3.3926028944717739E-2</v>
      </c>
      <c r="M57" s="25"/>
      <c r="N57" s="27">
        <f t="shared" si="2"/>
        <v>99.763737241909041</v>
      </c>
      <c r="O57" s="25"/>
      <c r="P57" s="26">
        <f t="shared" si="0"/>
        <v>-9632.5620161290317</v>
      </c>
      <c r="R57" s="6"/>
    </row>
    <row r="58" spans="2:18" ht="15" customHeight="1" x14ac:dyDescent="0.2">
      <c r="B58" s="17" t="s">
        <v>48</v>
      </c>
      <c r="C58" s="17"/>
      <c r="D58" s="11">
        <v>602</v>
      </c>
      <c r="E58" s="11"/>
      <c r="F58" s="24">
        <f t="shared" si="3"/>
        <v>4.1861781160376591E-3</v>
      </c>
      <c r="G58" s="25"/>
      <c r="H58" s="27">
        <f t="shared" si="1"/>
        <v>100.00000000000001</v>
      </c>
      <c r="I58" s="25"/>
      <c r="J58" s="12">
        <v>-24.954392110000001</v>
      </c>
      <c r="K58" s="11"/>
      <c r="L58" s="24">
        <f t="shared" si="4"/>
        <v>0.23626275809099095</v>
      </c>
      <c r="M58" s="25"/>
      <c r="N58" s="27">
        <f t="shared" si="2"/>
        <v>100.00000000000003</v>
      </c>
      <c r="O58" s="25"/>
      <c r="P58" s="26">
        <f t="shared" si="0"/>
        <v>-41452.47858803987</v>
      </c>
      <c r="R58" s="6"/>
    </row>
    <row r="59" spans="2:18" ht="15.95" customHeight="1" x14ac:dyDescent="0.2">
      <c r="B59" s="19" t="s">
        <v>52</v>
      </c>
      <c r="C59" s="19"/>
      <c r="D59" s="20">
        <v>14380659</v>
      </c>
      <c r="E59" s="20"/>
      <c r="F59" s="32">
        <f>SUM(F12:F58)</f>
        <v>100.00000000000001</v>
      </c>
      <c r="G59" s="33"/>
      <c r="H59" s="34"/>
      <c r="I59" s="34"/>
      <c r="J59" s="35">
        <v>-10562.135273299999</v>
      </c>
      <c r="K59" s="20"/>
      <c r="L59" s="32">
        <f>SUM(L12:L58)</f>
        <v>100.00000000000003</v>
      </c>
      <c r="M59" s="33"/>
      <c r="N59" s="34"/>
      <c r="O59" s="34"/>
      <c r="P59" s="36">
        <f t="shared" si="0"/>
        <v>-734.46809866641001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C_IV.67</vt:lpstr>
      <vt:lpstr>C_IV.67!Área_de_impresión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2016-07-07T06:47:27Z</dcterms:modified>
</cp:coreProperties>
</file>