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8" sheetId="36" r:id="rId1"/>
  </sheets>
  <definedNames>
    <definedName name="_xlnm.Print_Area" localSheetId="0">C_IV.128!$B$2:$P$34</definedName>
  </definedNames>
  <calcPr calcId="145621"/>
</workbook>
</file>

<file path=xl/calcChain.xml><?xml version="1.0" encoding="utf-8"?>
<calcChain xmlns="http://schemas.openxmlformats.org/spreadsheetml/2006/main">
  <c r="L34" i="36" l="1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N13" i="36" s="1"/>
  <c r="N14" i="36" s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N31" i="36" s="1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H13" i="36" s="1"/>
  <c r="H14" i="36" s="1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  <c r="H31" i="36" s="1"/>
  <c r="N32" i="36" l="1"/>
  <c r="N33" i="36" s="1"/>
  <c r="H32" i="36"/>
  <c r="H33" i="36" s="1"/>
  <c r="P34" i="36"/>
  <c r="P33" i="36"/>
  <c r="P32" i="36"/>
  <c r="P31" i="36"/>
  <c r="P30" i="36"/>
  <c r="P29" i="36"/>
  <c r="P28" i="36"/>
  <c r="P27" i="36"/>
  <c r="P26" i="36"/>
  <c r="P25" i="36"/>
  <c r="P24" i="36"/>
  <c r="P23" i="36"/>
  <c r="P22" i="36"/>
  <c r="P21" i="36"/>
  <c r="P20" i="36"/>
  <c r="P19" i="36"/>
  <c r="P18" i="36"/>
  <c r="P17" i="36"/>
  <c r="P16" i="36"/>
  <c r="P15" i="36"/>
  <c r="P14" i="36"/>
  <c r="P13" i="36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<sst xmlns="http://schemas.openxmlformats.org/spreadsheetml/2006/main" count="39" uniqueCount="35">
  <si>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</si>
  <si>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</si>
  <si>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</si>
  <si>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</si>
  <si>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</si>
  <si>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</si>
  <si>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</si>
  <si>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</si>
  <si>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</si>
  <si>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</si>
  <si>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</si>
  <si>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</si>
  <si>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</si>
  <si>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</si>
  <si>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</si>
  <si>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</si>
  <si>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</si>
  <si>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</si>
  <si>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</si>
  <si>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</si>
  <si>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</si>
  <si>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</si>
  <si>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</si>
  <si>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</si>
  <si>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</si>
  <si>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</si>
  <si>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</si>
  <si>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</si>
  <si>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</si>
  <si>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</si>
  <si>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</si>
  <si>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</si>
  <si>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</si>
  <si>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IV.128. </t>
    </r>
    <r>
      <rPr>
        <b/>
        <sz val="14"/>
        <rFont val="Times New Roman"/>
        <family val="1"/>
      </rPr>
      <t xml:space="preserve"> Resultado contable neto. 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</si>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</sst>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5">
        <v>0</v>
      </c>
      <c r="C13" s="10"/>
      <c r="D13" s="12">
        <v>85665</v>
      </c>
      <c r="E13" s="12"/>
      <c r="F13" s="13">
        <f>(D13/D$34)*100</f>
        <v>7.1982676765724607</v>
      </c>
      <c r="G13" s="14"/>
      <c r="H13" s="13">
        <f>F13</f>
        <v>7.1982676765724607</v>
      </c>
      <c r="I13" s="29"/>
      <c r="J13" s="30">
        <v>-2583.3513930300001</v>
      </c>
      <c r="K13" s="12"/>
      <c r="L13" s="13">
        <f>(J13/J$34)*100</f>
        <v>-6.2468389815043253</v>
      </c>
      <c r="M13" s="14"/>
      <c r="N13" s="13">
        <f>L13</f>
        <v>-6.2468389815043253</v>
      </c>
      <c r="O13" s="29"/>
      <c r="P13" s="12">
        <f>(J13/D13)*1000000</f>
        <v>-30156.4395380844</v>
      </c>
      <c r="R13" s="3"/>
    </row>
    <row r="14" spans="2:18" ht="15" customHeight="1" x14ac:dyDescent="0.2">
      <c r="B14" s="15" t="s">
        <v>14</v>
      </c>
      <c r="C14" s="11"/>
      <c r="D14" s="12">
        <v>150693</v>
      </c>
      <c r="E14" s="12"/>
      <c r="F14" s="13">
        <f t="shared" ref="F14:F33" si="0">(D14/D$34)*100</f>
        <v>12.662447335384739</v>
      </c>
      <c r="G14" s="14"/>
      <c r="H14" s="13">
        <f t="shared" ref="H14:H32" si="1">H13+F14</f>
        <v>19.8607150119572</v>
      </c>
      <c r="I14" s="31"/>
      <c r="J14" s="30">
        <v>-4775.3371867999995</v>
      </c>
      <c r="K14" s="12"/>
      <c r="L14" s="13">
        <f t="shared" ref="L14:L33" si="2">(J14/J$34)*100</f>
        <v>-11.547311205441968</v>
      </c>
      <c r="M14" s="14"/>
      <c r="N14" s="13">
        <f t="shared" ref="N14:N32" si="3">N13+L14</f>
        <v>-17.794150186946293</v>
      </c>
      <c r="O14" s="31"/>
      <c r="P14" s="12">
        <f t="shared" ref="P14:P34" si="4">(J14/D14)*1000000</f>
        <v>-31689.17724645471</v>
      </c>
      <c r="R14" s="3"/>
    </row>
    <row r="15" spans="2:18" ht="15" customHeight="1" x14ac:dyDescent="0.2">
      <c r="B15" s="15" t="s">
        <v>29</v>
      </c>
      <c r="C15" s="11"/>
      <c r="D15" s="12">
        <v>219612</v>
      </c>
      <c r="E15" s="12"/>
      <c r="F15" s="13">
        <f t="shared" si="0"/>
        <v>18.45358035355666</v>
      </c>
      <c r="G15" s="14"/>
      <c r="H15" s="13">
        <f t="shared" si="1"/>
        <v>38.314295365513857</v>
      </c>
      <c r="I15" s="31"/>
      <c r="J15" s="30">
        <v>-3690.6198768199947</v>
      </c>
      <c r="K15" s="12"/>
      <c r="L15" s="13">
        <f t="shared" si="2"/>
        <v>-8.9243407515665449</v>
      </c>
      <c r="M15" s="14"/>
      <c r="N15" s="13">
        <f t="shared" si="3"/>
        <v>-26.718490938512836</v>
      </c>
      <c r="O15" s="31"/>
      <c r="P15" s="12">
        <f t="shared" si="4"/>
        <v>-16805.183126696149</v>
      </c>
      <c r="R15" s="3"/>
    </row>
    <row r="16" spans="2:18" ht="15" customHeight="1" x14ac:dyDescent="0.2">
      <c r="B16" s="15" t="s">
        <v>23</v>
      </c>
      <c r="C16" s="11"/>
      <c r="D16" s="12">
        <v>164643</v>
      </c>
      <c r="E16" s="12"/>
      <c r="F16" s="13">
        <f t="shared" si="0"/>
        <v>13.834639410189919</v>
      </c>
      <c r="G16" s="14"/>
      <c r="H16" s="13">
        <f t="shared" si="1"/>
        <v>52.148934775703779</v>
      </c>
      <c r="I16" s="31"/>
      <c r="J16" s="30">
        <v>-2867.2688651300032</v>
      </c>
      <c r="K16" s="12"/>
      <c r="L16" s="13">
        <f t="shared" si="2"/>
        <v>-6.9333838847759761</v>
      </c>
      <c r="M16" s="14"/>
      <c r="N16" s="13">
        <f t="shared" si="3"/>
        <v>-33.651874823288814</v>
      </c>
      <c r="O16" s="31"/>
      <c r="P16" s="12">
        <f t="shared" si="4"/>
        <v>-17415.066933486411</v>
      </c>
      <c r="R16" s="3"/>
    </row>
    <row r="17" spans="2:18" ht="15" customHeight="1" x14ac:dyDescent="0.2">
      <c r="B17" s="16" t="s">
        <v>15</v>
      </c>
      <c r="C17" s="20"/>
      <c r="D17" s="17">
        <v>214452</v>
      </c>
      <c r="E17" s="17"/>
      <c r="F17" s="4">
        <f t="shared" si="0"/>
        <v>18.019995328037322</v>
      </c>
      <c r="G17" s="18"/>
      <c r="H17" s="4">
        <f t="shared" si="1"/>
        <v>70.168930103741104</v>
      </c>
      <c r="I17" s="32"/>
      <c r="J17" s="33">
        <v>-4074.9728123599962</v>
      </c>
      <c r="K17" s="17"/>
      <c r="L17" s="4">
        <f t="shared" si="2"/>
        <v>-9.8537500866128287</v>
      </c>
      <c r="M17" s="18"/>
      <c r="N17" s="4">
        <f t="shared" si="3"/>
        <v>-43.505624909901641</v>
      </c>
      <c r="O17" s="32"/>
      <c r="P17" s="17">
        <f t="shared" si="4"/>
        <v>-19001.794398560036</v>
      </c>
      <c r="R17" s="3"/>
    </row>
    <row r="18" spans="2:18" ht="15" customHeight="1" x14ac:dyDescent="0.2">
      <c r="B18" s="15" t="s">
        <v>16</v>
      </c>
      <c r="C18" s="11"/>
      <c r="D18" s="12">
        <v>129213</v>
      </c>
      <c r="E18" s="12"/>
      <c r="F18" s="13">
        <f t="shared" si="0"/>
        <v>10.857523624501923</v>
      </c>
      <c r="G18" s="14"/>
      <c r="H18" s="13">
        <f t="shared" si="1"/>
        <v>81.026453728243027</v>
      </c>
      <c r="I18" s="31"/>
      <c r="J18" s="30">
        <v>-2891.7619177000001</v>
      </c>
      <c r="K18" s="12"/>
      <c r="L18" s="13">
        <f t="shared" si="2"/>
        <v>-6.9926108857883449</v>
      </c>
      <c r="M18" s="14"/>
      <c r="N18" s="13">
        <f t="shared" si="3"/>
        <v>-50.498235795689986</v>
      </c>
      <c r="O18" s="31"/>
      <c r="P18" s="12">
        <f t="shared" si="4"/>
        <v>-22379.806348432434</v>
      </c>
      <c r="R18" s="3"/>
    </row>
    <row r="19" spans="2:18" ht="15" customHeight="1" x14ac:dyDescent="0.2">
      <c r="B19" s="15" t="s">
        <v>17</v>
      </c>
      <c r="C19" s="11"/>
      <c r="D19" s="12">
        <v>89894</v>
      </c>
      <c r="E19" s="12"/>
      <c r="F19" s="13">
        <f t="shared" si="0"/>
        <v>7.5536225356657303</v>
      </c>
      <c r="G19" s="14"/>
      <c r="H19" s="13">
        <f t="shared" si="1"/>
        <v>88.580076263908751</v>
      </c>
      <c r="I19" s="31"/>
      <c r="J19" s="30">
        <v>-1557.0527506600029</v>
      </c>
      <c r="K19" s="12"/>
      <c r="L19" s="13">
        <f t="shared" si="2"/>
        <v>-3.7651315439798112</v>
      </c>
      <c r="M19" s="14"/>
      <c r="N19" s="13">
        <f t="shared" si="3"/>
        <v>-54.263367339669799</v>
      </c>
      <c r="O19" s="31"/>
      <c r="P19" s="12">
        <f t="shared" si="4"/>
        <v>-17320.986391305345</v>
      </c>
      <c r="R19" s="3"/>
    </row>
    <row r="20" spans="2:18" ht="15" customHeight="1" x14ac:dyDescent="0.2">
      <c r="B20" s="15" t="s">
        <v>22</v>
      </c>
      <c r="C20" s="11"/>
      <c r="D20" s="12">
        <v>80188</v>
      </c>
      <c r="E20" s="12"/>
      <c r="F20" s="13">
        <f t="shared" si="0"/>
        <v>6.7380457415396302</v>
      </c>
      <c r="G20" s="14"/>
      <c r="H20" s="13">
        <f t="shared" si="1"/>
        <v>95.318122005448387</v>
      </c>
      <c r="I20" s="31"/>
      <c r="J20" s="30">
        <v>-3636.4333853600019</v>
      </c>
      <c r="K20" s="12"/>
      <c r="L20" s="13">
        <f t="shared" si="2"/>
        <v>-8.7933116209432374</v>
      </c>
      <c r="M20" s="14"/>
      <c r="N20" s="13">
        <f t="shared" si="3"/>
        <v>-63.056678960613034</v>
      </c>
      <c r="O20" s="31"/>
      <c r="P20" s="12">
        <f t="shared" si="4"/>
        <v>-45348.847525315534</v>
      </c>
      <c r="R20" s="3"/>
    </row>
    <row r="21" spans="2:18" ht="15" customHeight="1" x14ac:dyDescent="0.2">
      <c r="B21" s="15" t="s">
        <v>24</v>
      </c>
      <c r="C21" s="11"/>
      <c r="D21" s="12">
        <v>20532</v>
      </c>
      <c r="E21" s="12"/>
      <c r="F21" s="13">
        <f t="shared" si="0"/>
        <v>1.7252650666594962</v>
      </c>
      <c r="G21" s="14"/>
      <c r="H21" s="13">
        <f t="shared" si="1"/>
        <v>97.04338707210789</v>
      </c>
      <c r="I21" s="31"/>
      <c r="J21" s="30">
        <v>118.18323199000264</v>
      </c>
      <c r="K21" s="12"/>
      <c r="L21" s="13">
        <f t="shared" si="2"/>
        <v>0.2857805649464521</v>
      </c>
      <c r="M21" s="14"/>
      <c r="N21" s="13">
        <f t="shared" si="3"/>
        <v>-62.770898395666585</v>
      </c>
      <c r="O21" s="31"/>
      <c r="P21" s="12">
        <f t="shared" si="4"/>
        <v>5756.050652152866</v>
      </c>
      <c r="R21" s="3"/>
    </row>
    <row r="22" spans="2:18" ht="15" customHeight="1" x14ac:dyDescent="0.2">
      <c r="B22" s="19" t="s">
        <v>25</v>
      </c>
      <c r="C22" s="20"/>
      <c r="D22" s="17">
        <v>5574</v>
      </c>
      <c r="E22" s="17"/>
      <c r="F22" s="4">
        <f t="shared" si="0"/>
        <v>0.46837266128774752</v>
      </c>
      <c r="G22" s="18"/>
      <c r="H22" s="4">
        <f t="shared" si="1"/>
        <v>97.511759733395635</v>
      </c>
      <c r="I22" s="32"/>
      <c r="J22" s="33">
        <v>-83.500027319999788</v>
      </c>
      <c r="K22" s="17"/>
      <c r="L22" s="4">
        <f t="shared" si="2"/>
        <v>-0.20191261127951143</v>
      </c>
      <c r="M22" s="18"/>
      <c r="N22" s="4">
        <f t="shared" si="3"/>
        <v>-62.972811006946095</v>
      </c>
      <c r="O22" s="32"/>
      <c r="P22" s="17">
        <f t="shared" si="4"/>
        <v>-14980.270419806206</v>
      </c>
      <c r="R22" s="3"/>
    </row>
    <row r="23" spans="2:18" ht="15" customHeight="1" x14ac:dyDescent="0.2">
      <c r="B23" s="15" t="s">
        <v>26</v>
      </c>
      <c r="C23" s="11"/>
      <c r="D23" s="12">
        <v>5431</v>
      </c>
      <c r="E23" s="12"/>
      <c r="F23" s="13">
        <f t="shared" si="0"/>
        <v>0.45635664216967292</v>
      </c>
      <c r="G23" s="14"/>
      <c r="H23" s="13">
        <f t="shared" si="1"/>
        <v>97.968116375565302</v>
      </c>
      <c r="I23" s="31"/>
      <c r="J23" s="30">
        <v>-77.201082930000226</v>
      </c>
      <c r="K23" s="12"/>
      <c r="L23" s="13">
        <f t="shared" si="2"/>
        <v>-0.18668104368714239</v>
      </c>
      <c r="M23" s="14"/>
      <c r="N23" s="13">
        <f t="shared" si="3"/>
        <v>-63.15949205063324</v>
      </c>
      <c r="O23" s="31"/>
      <c r="P23" s="12">
        <f t="shared" si="4"/>
        <v>-14214.89282452591</v>
      </c>
      <c r="R23" s="3"/>
    </row>
    <row r="24" spans="2:18" ht="15" customHeight="1" x14ac:dyDescent="0.2">
      <c r="B24" s="15" t="s">
        <v>27</v>
      </c>
      <c r="C24" s="11"/>
      <c r="D24" s="12">
        <v>5623</v>
      </c>
      <c r="E24" s="12"/>
      <c r="F24" s="13">
        <f t="shared" si="0"/>
        <v>0.47249003846806681</v>
      </c>
      <c r="G24" s="14"/>
      <c r="H24" s="13">
        <f t="shared" si="1"/>
        <v>98.440606414033368</v>
      </c>
      <c r="I24" s="31"/>
      <c r="J24" s="30">
        <v>779.32166187000144</v>
      </c>
      <c r="K24" s="12"/>
      <c r="L24" s="13">
        <f t="shared" si="2"/>
        <v>1.8844888657559886</v>
      </c>
      <c r="M24" s="14"/>
      <c r="N24" s="13">
        <f t="shared" si="3"/>
        <v>-61.275003184877249</v>
      </c>
      <c r="O24" s="31"/>
      <c r="P24" s="12">
        <f t="shared" si="4"/>
        <v>138595.35156855796</v>
      </c>
      <c r="R24" s="3"/>
    </row>
    <row r="25" spans="2:18" ht="15" customHeight="1" x14ac:dyDescent="0.2">
      <c r="B25" s="15" t="s">
        <v>28</v>
      </c>
      <c r="C25" s="11"/>
      <c r="D25" s="12">
        <v>10690</v>
      </c>
      <c r="E25" s="12"/>
      <c r="F25" s="13">
        <f t="shared" si="0"/>
        <v>0.89826045015536804</v>
      </c>
      <c r="G25" s="14"/>
      <c r="H25" s="13">
        <f t="shared" si="1"/>
        <v>99.338866864188731</v>
      </c>
      <c r="I25" s="31"/>
      <c r="J25" s="30">
        <v>772.66964517999952</v>
      </c>
      <c r="K25" s="12"/>
      <c r="L25" s="13">
        <f t="shared" si="2"/>
        <v>1.8684035289811169</v>
      </c>
      <c r="M25" s="14"/>
      <c r="N25" s="13">
        <f t="shared" si="3"/>
        <v>-59.40659965589613</v>
      </c>
      <c r="O25" s="31"/>
      <c r="P25" s="12">
        <f t="shared" si="4"/>
        <v>72279.66746304954</v>
      </c>
      <c r="R25" s="3"/>
    </row>
    <row r="26" spans="2:18" ht="15" customHeight="1" x14ac:dyDescent="0.2">
      <c r="B26" s="15" t="s">
        <v>18</v>
      </c>
      <c r="C26" s="11"/>
      <c r="D26" s="12">
        <v>3921</v>
      </c>
      <c r="E26" s="12"/>
      <c r="F26" s="13">
        <f t="shared" si="0"/>
        <v>0.32947420253126264</v>
      </c>
      <c r="G26" s="14"/>
      <c r="H26" s="13">
        <f t="shared" si="1"/>
        <v>99.668341066719989</v>
      </c>
      <c r="I26" s="31"/>
      <c r="J26" s="30">
        <v>4806.3254691199982</v>
      </c>
      <c r="K26" s="12"/>
      <c r="L26" s="13">
        <f t="shared" si="2"/>
        <v>11.622244414485349</v>
      </c>
      <c r="M26" s="14"/>
      <c r="N26" s="13">
        <f t="shared" si="3"/>
        <v>-47.784355241410779</v>
      </c>
      <c r="O26" s="31"/>
      <c r="P26" s="12">
        <f t="shared" si="4"/>
        <v>1225790.7342820703</v>
      </c>
      <c r="R26" s="3"/>
    </row>
    <row r="27" spans="2:18" ht="15" customHeight="1" x14ac:dyDescent="0.2">
      <c r="B27" s="19" t="s">
        <v>19</v>
      </c>
      <c r="C27" s="20"/>
      <c r="D27" s="17">
        <v>1338</v>
      </c>
      <c r="E27" s="17"/>
      <c r="F27" s="4">
        <f t="shared" si="0"/>
        <v>0.1124296054544324</v>
      </c>
      <c r="G27" s="18"/>
      <c r="H27" s="4">
        <f t="shared" si="1"/>
        <v>99.780770672174427</v>
      </c>
      <c r="I27" s="32"/>
      <c r="J27" s="33">
        <v>-542.33300305999967</v>
      </c>
      <c r="K27" s="17"/>
      <c r="L27" s="4">
        <f t="shared" si="2"/>
        <v>-1.3114231976385906</v>
      </c>
      <c r="M27" s="18"/>
      <c r="N27" s="4">
        <f t="shared" si="3"/>
        <v>-49.095778439049369</v>
      </c>
      <c r="O27" s="32"/>
      <c r="P27" s="17">
        <f t="shared" si="4"/>
        <v>-405331.09346786223</v>
      </c>
      <c r="R27" s="3"/>
    </row>
    <row r="28" spans="2:18" ht="15" customHeight="1" x14ac:dyDescent="0.2">
      <c r="B28" s="15" t="s">
        <v>20</v>
      </c>
      <c r="C28" s="11"/>
      <c r="D28" s="12">
        <v>648</v>
      </c>
      <c r="E28" s="12"/>
      <c r="F28" s="13">
        <f t="shared" si="0"/>
        <v>5.4450212507079362E-2</v>
      </c>
      <c r="G28" s="14"/>
      <c r="H28" s="13">
        <f t="shared" si="1"/>
        <v>99.835220884681505</v>
      </c>
      <c r="I28" s="31"/>
      <c r="J28" s="30">
        <v>588.19942118999938</v>
      </c>
      <c r="K28" s="12"/>
      <c r="L28" s="13">
        <f t="shared" si="2"/>
        <v>1.4223334398493497</v>
      </c>
      <c r="M28" s="14"/>
      <c r="N28" s="13">
        <f t="shared" si="3"/>
        <v>-47.673444999200022</v>
      </c>
      <c r="O28" s="31"/>
      <c r="P28" s="12">
        <f t="shared" si="4"/>
        <v>907715.15615740651</v>
      </c>
      <c r="R28" s="3"/>
    </row>
    <row r="29" spans="2:18" ht="15" customHeight="1" x14ac:dyDescent="0.2">
      <c r="B29" s="15" t="s">
        <v>1</v>
      </c>
      <c r="C29" s="11"/>
      <c r="D29" s="12">
        <v>1194</v>
      </c>
      <c r="E29" s="12"/>
      <c r="F29" s="13">
        <f t="shared" si="0"/>
        <v>0.10032955823063698</v>
      </c>
      <c r="G29" s="14"/>
      <c r="H29" s="13">
        <f t="shared" si="1"/>
        <v>99.935550442912145</v>
      </c>
      <c r="I29" s="31"/>
      <c r="J29" s="30">
        <v>2905.0173748299958</v>
      </c>
      <c r="K29" s="12"/>
      <c r="L29" s="13">
        <f t="shared" si="2"/>
        <v>7.0246640964126232</v>
      </c>
      <c r="M29" s="14"/>
      <c r="N29" s="13">
        <f t="shared" si="3"/>
        <v>-40.648780902787401</v>
      </c>
      <c r="O29" s="31"/>
      <c r="P29" s="12">
        <f t="shared" si="4"/>
        <v>2433012.8767420398</v>
      </c>
      <c r="R29" s="3"/>
    </row>
    <row r="30" spans="2:18" ht="15" customHeight="1" x14ac:dyDescent="0.2">
      <c r="B30" s="15" t="s">
        <v>2</v>
      </c>
      <c r="C30" s="11"/>
      <c r="D30" s="12">
        <v>368</v>
      </c>
      <c r="E30" s="12"/>
      <c r="F30" s="13">
        <f t="shared" si="0"/>
        <v>3.0922342905254946E-2</v>
      </c>
      <c r="G30" s="14"/>
      <c r="H30" s="13">
        <f t="shared" si="1"/>
        <v>99.966472785817402</v>
      </c>
      <c r="I30" s="31"/>
      <c r="J30" s="30">
        <v>12265.939413509994</v>
      </c>
      <c r="K30" s="12"/>
      <c r="L30" s="13">
        <f t="shared" si="2"/>
        <v>29.660443670116969</v>
      </c>
      <c r="M30" s="14"/>
      <c r="N30" s="13">
        <f t="shared" si="3"/>
        <v>-10.988337232670432</v>
      </c>
      <c r="O30" s="31"/>
      <c r="P30" s="12">
        <f t="shared" si="4"/>
        <v>33331357.101929329</v>
      </c>
      <c r="R30" s="3"/>
    </row>
    <row r="31" spans="2:18" ht="15" customHeight="1" x14ac:dyDescent="0.2">
      <c r="B31" s="15" t="s">
        <v>21</v>
      </c>
      <c r="C31" s="11"/>
      <c r="D31" s="12">
        <v>137</v>
      </c>
      <c r="E31" s="12"/>
      <c r="F31" s="13">
        <f t="shared" si="0"/>
        <v>1.1511850483749805E-2</v>
      </c>
      <c r="G31" s="14"/>
      <c r="H31" s="13">
        <f t="shared" si="1"/>
        <v>99.977984636301159</v>
      </c>
      <c r="I31" s="31"/>
      <c r="J31" s="30">
        <v>6162.5296003999993</v>
      </c>
      <c r="K31" s="12"/>
      <c r="L31" s="13">
        <f t="shared" si="2"/>
        <v>14.901701037000944</v>
      </c>
      <c r="M31" s="14"/>
      <c r="N31" s="13">
        <f t="shared" si="3"/>
        <v>3.9133638043305119</v>
      </c>
      <c r="O31" s="31"/>
      <c r="P31" s="12">
        <f t="shared" si="4"/>
        <v>44981967.886131376</v>
      </c>
      <c r="R31" s="3"/>
    </row>
    <row r="32" spans="2:18" ht="15" customHeight="1" x14ac:dyDescent="0.2">
      <c r="B32" s="15" t="s">
        <v>30</v>
      </c>
      <c r="C32" s="11"/>
      <c r="D32" s="12">
        <v>74</v>
      </c>
      <c r="E32" s="12"/>
      <c r="F32" s="13">
        <f t="shared" si="0"/>
        <v>6.2180798233393095E-3</v>
      </c>
      <c r="G32" s="14"/>
      <c r="H32" s="13">
        <f t="shared" si="1"/>
        <v>99.9842027161245</v>
      </c>
      <c r="I32" s="31"/>
      <c r="J32" s="30">
        <v>1969.6879765900001</v>
      </c>
      <c r="K32" s="12"/>
      <c r="L32" s="13">
        <f t="shared" si="2"/>
        <v>4.7629306902500437</v>
      </c>
      <c r="M32" s="14"/>
      <c r="N32" s="13">
        <f t="shared" si="3"/>
        <v>8.6762944945805565</v>
      </c>
      <c r="O32" s="31"/>
      <c r="P32" s="12">
        <f t="shared" si="4"/>
        <v>26617405.089054056</v>
      </c>
      <c r="R32" s="3"/>
    </row>
    <row r="33" spans="2:18" ht="15" customHeight="1" x14ac:dyDescent="0.2">
      <c r="B33" s="10" t="s">
        <v>31</v>
      </c>
      <c r="C33" s="11"/>
      <c r="D33" s="12">
        <v>188</v>
      </c>
      <c r="E33" s="12"/>
      <c r="F33" s="13">
        <f t="shared" si="0"/>
        <v>1.579728387551068E-2</v>
      </c>
      <c r="G33" s="14"/>
      <c r="H33" s="13">
        <f>H32+F33</f>
        <v>100.00000000000001</v>
      </c>
      <c r="I33" s="31"/>
      <c r="J33" s="30">
        <v>37766.496388430001</v>
      </c>
      <c r="K33" s="12"/>
      <c r="L33" s="13">
        <f t="shared" si="2"/>
        <v>91.323705505419468</v>
      </c>
      <c r="M33" s="14"/>
      <c r="N33" s="13">
        <f>N32+L33</f>
        <v>100.00000000000003</v>
      </c>
      <c r="O33" s="31"/>
      <c r="P33" s="12">
        <f t="shared" si="4"/>
        <v>200885619.08739361</v>
      </c>
      <c r="R33" s="3"/>
    </row>
    <row r="34" spans="2:18" ht="15.95" customHeight="1" x14ac:dyDescent="0.2">
      <c r="B34" s="21" t="s">
        <v>11</v>
      </c>
      <c r="C34" s="21"/>
      <c r="D34" s="22">
        <v>1190078</v>
      </c>
      <c r="E34" s="22"/>
      <c r="F34" s="23">
        <f>(D34/D$34)*100</f>
        <v>100</v>
      </c>
      <c r="G34" s="24"/>
      <c r="H34" s="25"/>
      <c r="I34" s="25"/>
      <c r="J34" s="34">
        <v>41354.537881939985</v>
      </c>
      <c r="K34" s="22"/>
      <c r="L34" s="23">
        <f>(J34/J$34)*100</f>
        <v>100</v>
      </c>
      <c r="M34" s="24"/>
      <c r="N34" s="25"/>
      <c r="O34" s="25"/>
      <c r="P34" s="35">
        <f t="shared" si="4"/>
        <v>34749.434811785432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C_IV.128</vt:lpstr>
      <vt:lpstr>C_IV.128!Área_de_impresión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2016-07-07T12:13:43Z</dcterms:modified>
</cp:coreProperties>
</file>