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30" sheetId="90" r:id="rId1"/>
  </sheets>
  <definedNames>
    <definedName name="_xlnm.Print_Area" localSheetId="0">C_IV.130!$B$2:$P$34</definedName>
  </definedNames>
  <calcPr calcId="145621"/>
</workbook>
</file>

<file path=xl/calcChain.xml><?xml version="1.0" encoding="utf-8"?>
<calcChain xmlns="http://schemas.openxmlformats.org/spreadsheetml/2006/main">
  <c r="L34" i="90" l="1"/>
  <c r="L33" i="90"/>
  <c r="L32" i="90"/>
  <c r="L31" i="90"/>
  <c r="L30" i="90"/>
  <c r="L29" i="90"/>
  <c r="L28" i="90"/>
  <c r="L27" i="90"/>
  <c r="L26" i="90"/>
  <c r="L25" i="90"/>
  <c r="L24" i="90"/>
  <c r="L23" i="90"/>
  <c r="L22" i="90"/>
  <c r="L21" i="90"/>
  <c r="L20" i="90"/>
  <c r="L19" i="90"/>
  <c r="L18" i="90"/>
  <c r="L17" i="90"/>
  <c r="L16" i="90"/>
  <c r="L15" i="90"/>
  <c r="L14" i="90"/>
  <c r="L13" i="90"/>
  <c r="N13" i="90" s="1"/>
  <c r="N14" i="90" s="1"/>
  <c r="N15" i="90" s="1"/>
  <c r="N16" i="90" s="1"/>
  <c r="N17" i="90" s="1"/>
  <c r="N18" i="90" s="1"/>
  <c r="N19" i="90" s="1"/>
  <c r="N20" i="90" s="1"/>
  <c r="N21" i="90" s="1"/>
  <c r="N22" i="90" s="1"/>
  <c r="N23" i="90" s="1"/>
  <c r="N24" i="90" s="1"/>
  <c r="N25" i="90" s="1"/>
  <c r="N26" i="90" s="1"/>
  <c r="N27" i="90" s="1"/>
  <c r="N28" i="90" s="1"/>
  <c r="N29" i="90" s="1"/>
  <c r="N30" i="90" s="1"/>
  <c r="N31" i="90" s="1"/>
  <c r="F34" i="90"/>
  <c r="F33" i="90"/>
  <c r="F32" i="90"/>
  <c r="F31" i="90"/>
  <c r="F30" i="90"/>
  <c r="F29" i="90"/>
  <c r="F28" i="90"/>
  <c r="F27" i="90"/>
  <c r="F26" i="90"/>
  <c r="F25" i="90"/>
  <c r="F24" i="90"/>
  <c r="F23" i="90"/>
  <c r="F22" i="90"/>
  <c r="F21" i="90"/>
  <c r="F20" i="90"/>
  <c r="F19" i="90"/>
  <c r="F18" i="90"/>
  <c r="F17" i="90"/>
  <c r="F16" i="90"/>
  <c r="F15" i="90"/>
  <c r="F14" i="90"/>
  <c r="F13" i="90"/>
  <c r="H13" i="90" s="1"/>
  <c r="H14" i="90" s="1"/>
  <c r="H15" i="90" s="1"/>
  <c r="H16" i="90" s="1"/>
  <c r="H17" i="90" s="1"/>
  <c r="H18" i="90" s="1"/>
  <c r="H19" i="90" s="1"/>
  <c r="H20" i="90" s="1"/>
  <c r="H21" i="90" s="1"/>
  <c r="H22" i="90" s="1"/>
  <c r="H23" i="90" s="1"/>
  <c r="H24" i="90" s="1"/>
  <c r="H25" i="90" s="1"/>
  <c r="H26" i="90" s="1"/>
  <c r="H27" i="90" s="1"/>
  <c r="H28" i="90" s="1"/>
  <c r="H29" i="90" s="1"/>
  <c r="H30" i="90" s="1"/>
  <c r="H31" i="90" s="1"/>
  <c r="N32" i="90" l="1"/>
  <c r="N33" i="90" s="1"/>
  <c r="H33" i="90"/>
  <c r="H32" i="90"/>
  <c r="P34" i="90"/>
  <c r="P33" i="90"/>
  <c r="P32" i="90"/>
  <c r="P31" i="90"/>
  <c r="P30" i="90"/>
  <c r="P29" i="90"/>
  <c r="P28" i="90"/>
  <c r="P27" i="90"/>
  <c r="P26" i="90"/>
  <c r="P25" i="90"/>
  <c r="P24" i="90"/>
  <c r="P23" i="90"/>
  <c r="P22" i="90"/>
  <c r="P21" i="90"/>
  <c r="P20" i="90"/>
  <c r="P19" i="90"/>
  <c r="P18" i="90"/>
  <c r="P17" i="90"/>
  <c r="P16" i="90"/>
  <c r="P15" i="90"/>
  <c r="P14" i="90"/>
  <c r="P13" i="90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<sst xmlns="http://schemas.openxmlformats.org/spreadsheetml/2006/main" count="39" uniqueCount="35">
  <si>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</si>
  <si>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</si>
  <si>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</si>
  <si>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</si>
  <si>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</si>
  <si>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</si>
  <si>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</si>
  <si>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</si>
  <si>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</si>
  <si>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</si>
  <si>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</si>
  <si>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</si>
  <si>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</si>
  <si>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</si>
  <si>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</si>
  <si>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</si>
  <si>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</si>
  <si>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</si>
  <si>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</si>
  <si>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</si>
  <si>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</si>
  <si>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</si>
  <si>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</si>
  <si>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</si>
  <si>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</si>
  <si>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</si>
  <si>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</si>
  <si>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</si>
  <si>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</si>
  <si>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</si>
  <si>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</si>
  <si>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</si>
  <si>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</si>
  <si>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IV.130. </t>
    </r>
    <r>
      <rPr>
        <b/>
        <sz val="14"/>
        <rFont val="Times New Roman"/>
        <family val="1"/>
      </rPr>
      <t xml:space="preserve"> Aumentos por el Impuesto sobre Sociedades.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</si>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</sst>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33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32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1701</v>
      </c>
      <c r="E13" s="12"/>
      <c r="F13" s="13">
        <f>(D13/D$34)*100</f>
        <v>0.38528706264482238</v>
      </c>
      <c r="G13" s="14"/>
      <c r="H13" s="13">
        <f>F13</f>
        <v>0.38528706264482238</v>
      </c>
      <c r="I13" s="29"/>
      <c r="J13" s="30">
        <v>100.14000311999999</v>
      </c>
      <c r="K13" s="12"/>
      <c r="L13" s="13">
        <f>(J13/J$34)*100</f>
        <v>0.35008697414384615</v>
      </c>
      <c r="M13" s="14"/>
      <c r="N13" s="13">
        <f>L13</f>
        <v>0.35008697414384615</v>
      </c>
      <c r="O13" s="29"/>
      <c r="P13" s="12">
        <f>(J13/D13)*1000000</f>
        <v>58871.254038800696</v>
      </c>
      <c r="R13" s="3"/>
    </row>
    <row r="14" spans="2:18" ht="15" customHeight="1" x14ac:dyDescent="0.2">
      <c r="B14" s="15" t="s">
        <v>14</v>
      </c>
      <c r="C14" s="11"/>
      <c r="D14" s="12">
        <v>20121</v>
      </c>
      <c r="E14" s="12"/>
      <c r="F14" s="13">
        <f t="shared" ref="F14:F33" si="0">(D14/D$34)*100</f>
        <v>4.5575314447245576</v>
      </c>
      <c r="G14" s="14"/>
      <c r="H14" s="13">
        <f t="shared" ref="H14:H32" si="1">H13+F14</f>
        <v>4.9428185073693802</v>
      </c>
      <c r="I14" s="31"/>
      <c r="J14" s="30">
        <v>99.359633459999984</v>
      </c>
      <c r="K14" s="12"/>
      <c r="L14" s="13">
        <f t="shared" ref="L14:L33" si="2">(J14/J$34)*100</f>
        <v>0.34735882111337657</v>
      </c>
      <c r="M14" s="14"/>
      <c r="N14" s="13">
        <f t="shared" ref="N14:N32" si="3">N13+L14</f>
        <v>0.69744579525722272</v>
      </c>
      <c r="O14" s="31"/>
      <c r="P14" s="12">
        <f t="shared" ref="P14:P34" si="4">(J14/D14)*1000000</f>
        <v>4938.106130908006</v>
      </c>
      <c r="R14" s="3"/>
    </row>
    <row r="15" spans="2:18" ht="15" customHeight="1" x14ac:dyDescent="0.2">
      <c r="B15" s="15" t="s">
        <v>29</v>
      </c>
      <c r="C15" s="11"/>
      <c r="D15" s="12">
        <v>63250</v>
      </c>
      <c r="E15" s="12"/>
      <c r="F15" s="13">
        <f t="shared" si="0"/>
        <v>14.32651776148443</v>
      </c>
      <c r="G15" s="14"/>
      <c r="H15" s="13">
        <f t="shared" si="1"/>
        <v>19.269336268853809</v>
      </c>
      <c r="I15" s="31"/>
      <c r="J15" s="30">
        <v>194.28386995000028</v>
      </c>
      <c r="K15" s="12"/>
      <c r="L15" s="13">
        <f t="shared" si="2"/>
        <v>0.67921160412035064</v>
      </c>
      <c r="M15" s="14"/>
      <c r="N15" s="13">
        <f t="shared" si="3"/>
        <v>1.3766573993775735</v>
      </c>
      <c r="O15" s="31"/>
      <c r="P15" s="12">
        <f t="shared" si="4"/>
        <v>3071.6817383399252</v>
      </c>
      <c r="R15" s="3"/>
    </row>
    <row r="16" spans="2:18" ht="15" customHeight="1" x14ac:dyDescent="0.2">
      <c r="B16" s="15" t="s">
        <v>23</v>
      </c>
      <c r="C16" s="11"/>
      <c r="D16" s="12">
        <v>60412</v>
      </c>
      <c r="E16" s="12"/>
      <c r="F16" s="13">
        <f t="shared" si="0"/>
        <v>13.683693138447389</v>
      </c>
      <c r="G16" s="14"/>
      <c r="H16" s="13">
        <f t="shared" si="1"/>
        <v>32.953029407301202</v>
      </c>
      <c r="I16" s="31"/>
      <c r="J16" s="30">
        <v>283.16631906000077</v>
      </c>
      <c r="K16" s="12"/>
      <c r="L16" s="13">
        <f t="shared" si="2"/>
        <v>0.98994244787843177</v>
      </c>
      <c r="M16" s="14"/>
      <c r="N16" s="13">
        <f t="shared" si="3"/>
        <v>2.3665998472560053</v>
      </c>
      <c r="O16" s="31"/>
      <c r="P16" s="12">
        <f t="shared" si="4"/>
        <v>4687.2528481096597</v>
      </c>
      <c r="R16" s="3"/>
    </row>
    <row r="17" spans="2:18" ht="15" customHeight="1" x14ac:dyDescent="0.2">
      <c r="B17" s="16" t="s">
        <v>15</v>
      </c>
      <c r="C17" s="20"/>
      <c r="D17" s="17">
        <v>93277</v>
      </c>
      <c r="E17" s="17"/>
      <c r="F17" s="4">
        <f t="shared" si="0"/>
        <v>21.127819719177602</v>
      </c>
      <c r="G17" s="18"/>
      <c r="H17" s="4">
        <f t="shared" si="1"/>
        <v>54.080849126478803</v>
      </c>
      <c r="I17" s="32"/>
      <c r="J17" s="33">
        <v>557.09272968999971</v>
      </c>
      <c r="K17" s="17"/>
      <c r="L17" s="4">
        <f t="shared" si="2"/>
        <v>1.9475824044163224</v>
      </c>
      <c r="M17" s="18"/>
      <c r="N17" s="4">
        <f t="shared" si="3"/>
        <v>4.3141822516723281</v>
      </c>
      <c r="O17" s="32"/>
      <c r="P17" s="17">
        <f t="shared" si="4"/>
        <v>5972.4554787353763</v>
      </c>
      <c r="R17" s="3"/>
    </row>
    <row r="18" spans="2:18" ht="15" customHeight="1" x14ac:dyDescent="0.2">
      <c r="B18" s="15" t="s">
        <v>16</v>
      </c>
      <c r="C18" s="11"/>
      <c r="D18" s="12">
        <v>64789</v>
      </c>
      <c r="E18" s="12"/>
      <c r="F18" s="13">
        <f t="shared" si="0"/>
        <v>14.67511081816308</v>
      </c>
      <c r="G18" s="14"/>
      <c r="H18" s="13">
        <f t="shared" si="1"/>
        <v>68.755959944641887</v>
      </c>
      <c r="I18" s="31"/>
      <c r="J18" s="30">
        <v>579.75154727999984</v>
      </c>
      <c r="K18" s="12"/>
      <c r="L18" s="13">
        <f t="shared" si="2"/>
        <v>2.0267970702902063</v>
      </c>
      <c r="M18" s="14"/>
      <c r="N18" s="13">
        <f t="shared" si="3"/>
        <v>6.3409793219625339</v>
      </c>
      <c r="O18" s="31"/>
      <c r="P18" s="12">
        <f t="shared" si="4"/>
        <v>8948.3021389433361</v>
      </c>
      <c r="R18" s="3"/>
    </row>
    <row r="19" spans="2:18" ht="15" customHeight="1" x14ac:dyDescent="0.2">
      <c r="B19" s="15" t="s">
        <v>17</v>
      </c>
      <c r="C19" s="11"/>
      <c r="D19" s="12">
        <v>50665</v>
      </c>
      <c r="E19" s="12"/>
      <c r="F19" s="13">
        <f t="shared" si="0"/>
        <v>11.475937112815949</v>
      </c>
      <c r="G19" s="14"/>
      <c r="H19" s="13">
        <f t="shared" si="1"/>
        <v>80.231897057457843</v>
      </c>
      <c r="I19" s="31"/>
      <c r="J19" s="30">
        <v>743.03327595000212</v>
      </c>
      <c r="K19" s="12"/>
      <c r="L19" s="13">
        <f t="shared" si="2"/>
        <v>2.5976259552719467</v>
      </c>
      <c r="M19" s="14"/>
      <c r="N19" s="13">
        <f t="shared" si="3"/>
        <v>8.9386052772344797</v>
      </c>
      <c r="O19" s="31"/>
      <c r="P19" s="12">
        <f t="shared" si="4"/>
        <v>14665.612867857537</v>
      </c>
      <c r="R19" s="3"/>
    </row>
    <row r="20" spans="2:18" ht="15" customHeight="1" x14ac:dyDescent="0.2">
      <c r="B20" s="15" t="s">
        <v>22</v>
      </c>
      <c r="C20" s="11"/>
      <c r="D20" s="12">
        <v>49909</v>
      </c>
      <c r="E20" s="12"/>
      <c r="F20" s="13">
        <f t="shared" si="0"/>
        <v>11.304698418307138</v>
      </c>
      <c r="G20" s="14"/>
      <c r="H20" s="13">
        <f t="shared" si="1"/>
        <v>91.536595475764983</v>
      </c>
      <c r="I20" s="31"/>
      <c r="J20" s="30">
        <v>1673.9943661299985</v>
      </c>
      <c r="K20" s="12"/>
      <c r="L20" s="13">
        <f t="shared" si="2"/>
        <v>5.8522429010714916</v>
      </c>
      <c r="M20" s="14"/>
      <c r="N20" s="13">
        <f t="shared" si="3"/>
        <v>14.790848178305971</v>
      </c>
      <c r="O20" s="31"/>
      <c r="P20" s="12">
        <f t="shared" si="4"/>
        <v>33540.931818509656</v>
      </c>
      <c r="R20" s="3"/>
    </row>
    <row r="21" spans="2:18" ht="15" customHeight="1" x14ac:dyDescent="0.2">
      <c r="B21" s="15" t="s">
        <v>24</v>
      </c>
      <c r="C21" s="11"/>
      <c r="D21" s="12">
        <v>13797</v>
      </c>
      <c r="E21" s="12"/>
      <c r="F21" s="13">
        <f t="shared" si="0"/>
        <v>3.125106174785782</v>
      </c>
      <c r="G21" s="14"/>
      <c r="H21" s="13">
        <f t="shared" si="1"/>
        <v>94.661701650550768</v>
      </c>
      <c r="I21" s="31"/>
      <c r="J21" s="30">
        <v>957.37023941000052</v>
      </c>
      <c r="K21" s="12"/>
      <c r="L21" s="13">
        <f t="shared" si="2"/>
        <v>3.3469426783298935</v>
      </c>
      <c r="M21" s="14"/>
      <c r="N21" s="13">
        <f t="shared" si="3"/>
        <v>18.137790856635863</v>
      </c>
      <c r="O21" s="31"/>
      <c r="P21" s="12">
        <f t="shared" si="4"/>
        <v>69389.739755744042</v>
      </c>
      <c r="R21" s="3"/>
    </row>
    <row r="22" spans="2:18" ht="15" customHeight="1" x14ac:dyDescent="0.2">
      <c r="B22" s="19" t="s">
        <v>25</v>
      </c>
      <c r="C22" s="20"/>
      <c r="D22" s="17">
        <v>3843</v>
      </c>
      <c r="E22" s="17"/>
      <c r="F22" s="4">
        <f t="shared" si="0"/>
        <v>0.87046336375311739</v>
      </c>
      <c r="G22" s="18"/>
      <c r="H22" s="4">
        <f t="shared" si="1"/>
        <v>95.532165014303885</v>
      </c>
      <c r="I22" s="32"/>
      <c r="J22" s="33">
        <v>370.34222272</v>
      </c>
      <c r="K22" s="17"/>
      <c r="L22" s="4">
        <f t="shared" si="2"/>
        <v>1.2947072509513136</v>
      </c>
      <c r="M22" s="18"/>
      <c r="N22" s="4">
        <f t="shared" si="3"/>
        <v>19.432498107587175</v>
      </c>
      <c r="O22" s="32"/>
      <c r="P22" s="17">
        <f t="shared" si="4"/>
        <v>96367.999666926888</v>
      </c>
      <c r="R22" s="3"/>
    </row>
    <row r="23" spans="2:18" ht="15" customHeight="1" x14ac:dyDescent="0.2">
      <c r="B23" s="15" t="s">
        <v>26</v>
      </c>
      <c r="C23" s="11"/>
      <c r="D23" s="12">
        <v>3609</v>
      </c>
      <c r="E23" s="12"/>
      <c r="F23" s="13">
        <f t="shared" si="0"/>
        <v>0.81746091069086657</v>
      </c>
      <c r="G23" s="14"/>
      <c r="H23" s="13">
        <f t="shared" si="1"/>
        <v>96.349625924994754</v>
      </c>
      <c r="I23" s="31"/>
      <c r="J23" s="30">
        <v>511.08261009000006</v>
      </c>
      <c r="K23" s="12"/>
      <c r="L23" s="13">
        <f t="shared" si="2"/>
        <v>1.7867321642634604</v>
      </c>
      <c r="M23" s="14"/>
      <c r="N23" s="13">
        <f t="shared" si="3"/>
        <v>21.219230271850634</v>
      </c>
      <c r="O23" s="31"/>
      <c r="P23" s="12">
        <f t="shared" si="4"/>
        <v>141613.35829592685</v>
      </c>
      <c r="R23" s="3"/>
    </row>
    <row r="24" spans="2:18" ht="15" customHeight="1" x14ac:dyDescent="0.2">
      <c r="B24" s="15" t="s">
        <v>27</v>
      </c>
      <c r="C24" s="11"/>
      <c r="D24" s="12">
        <v>3711</v>
      </c>
      <c r="E24" s="12"/>
      <c r="F24" s="13">
        <f t="shared" si="0"/>
        <v>0.84056454407697589</v>
      </c>
      <c r="G24" s="14"/>
      <c r="H24" s="13">
        <f t="shared" si="1"/>
        <v>97.190190469071723</v>
      </c>
      <c r="I24" s="31"/>
      <c r="J24" s="30">
        <v>597.8748916399993</v>
      </c>
      <c r="K24" s="12"/>
      <c r="L24" s="13">
        <f t="shared" si="2"/>
        <v>2.0901558339279114</v>
      </c>
      <c r="M24" s="14"/>
      <c r="N24" s="13">
        <f t="shared" si="3"/>
        <v>23.309386105778547</v>
      </c>
      <c r="O24" s="31"/>
      <c r="P24" s="12">
        <f t="shared" si="4"/>
        <v>161108.83633521944</v>
      </c>
      <c r="R24" s="3"/>
    </row>
    <row r="25" spans="2:18" ht="15" customHeight="1" x14ac:dyDescent="0.2">
      <c r="B25" s="15" t="s">
        <v>28</v>
      </c>
      <c r="C25" s="11"/>
      <c r="D25" s="12">
        <v>7021</v>
      </c>
      <c r="E25" s="12"/>
      <c r="F25" s="13">
        <f t="shared" si="0"/>
        <v>1.5903000980771889</v>
      </c>
      <c r="G25" s="14"/>
      <c r="H25" s="13">
        <f t="shared" si="1"/>
        <v>98.780490567148917</v>
      </c>
      <c r="I25" s="31"/>
      <c r="J25" s="30">
        <v>2435.8967081600031</v>
      </c>
      <c r="K25" s="12"/>
      <c r="L25" s="13">
        <f t="shared" si="2"/>
        <v>8.5158346446703312</v>
      </c>
      <c r="M25" s="14"/>
      <c r="N25" s="13">
        <f t="shared" si="3"/>
        <v>31.825220750448878</v>
      </c>
      <c r="O25" s="31"/>
      <c r="P25" s="12">
        <f t="shared" si="4"/>
        <v>346944.41079048609</v>
      </c>
      <c r="R25" s="3"/>
    </row>
    <row r="26" spans="2:18" ht="15" customHeight="1" x14ac:dyDescent="0.2">
      <c r="B26" s="15" t="s">
        <v>18</v>
      </c>
      <c r="C26" s="11"/>
      <c r="D26" s="12">
        <v>2637</v>
      </c>
      <c r="E26" s="12"/>
      <c r="F26" s="13">
        <f t="shared" si="0"/>
        <v>0.59729687489382521</v>
      </c>
      <c r="G26" s="14"/>
      <c r="H26" s="13">
        <f t="shared" si="1"/>
        <v>99.377787442042745</v>
      </c>
      <c r="I26" s="31"/>
      <c r="J26" s="30">
        <v>2025.7654403900001</v>
      </c>
      <c r="K26" s="12"/>
      <c r="L26" s="13">
        <f t="shared" si="2"/>
        <v>7.0820258763270454</v>
      </c>
      <c r="M26" s="14"/>
      <c r="N26" s="13">
        <f t="shared" si="3"/>
        <v>38.907246626775922</v>
      </c>
      <c r="O26" s="31"/>
      <c r="P26" s="12">
        <f t="shared" si="4"/>
        <v>768208.35813045129</v>
      </c>
      <c r="R26" s="3"/>
    </row>
    <row r="27" spans="2:18" ht="15" customHeight="1" x14ac:dyDescent="0.2">
      <c r="B27" s="19" t="s">
        <v>19</v>
      </c>
      <c r="C27" s="20"/>
      <c r="D27" s="17">
        <v>931</v>
      </c>
      <c r="E27" s="17"/>
      <c r="F27" s="4">
        <f t="shared" si="0"/>
        <v>0.21087728120066412</v>
      </c>
      <c r="G27" s="18"/>
      <c r="H27" s="4">
        <f t="shared" si="1"/>
        <v>99.588664723243411</v>
      </c>
      <c r="I27" s="32"/>
      <c r="J27" s="33">
        <v>1365.8232369100008</v>
      </c>
      <c r="K27" s="17"/>
      <c r="L27" s="4">
        <f t="shared" si="2"/>
        <v>4.7748842553179234</v>
      </c>
      <c r="M27" s="18"/>
      <c r="N27" s="4">
        <f t="shared" si="3"/>
        <v>43.682130882093844</v>
      </c>
      <c r="O27" s="32"/>
      <c r="P27" s="17">
        <f t="shared" si="4"/>
        <v>1467049.6637056936</v>
      </c>
      <c r="R27" s="3"/>
    </row>
    <row r="28" spans="2:18" ht="15" customHeight="1" x14ac:dyDescent="0.2">
      <c r="B28" s="15" t="s">
        <v>20</v>
      </c>
      <c r="C28" s="11"/>
      <c r="D28" s="12">
        <v>444</v>
      </c>
      <c r="E28" s="12"/>
      <c r="F28" s="13">
        <f t="shared" si="0"/>
        <v>0.10056875709247567</v>
      </c>
      <c r="G28" s="14"/>
      <c r="H28" s="13">
        <f t="shared" si="1"/>
        <v>99.689233480335886</v>
      </c>
      <c r="I28" s="31"/>
      <c r="J28" s="30">
        <v>901.06687316000034</v>
      </c>
      <c r="K28" s="12"/>
      <c r="L28" s="13">
        <f t="shared" si="2"/>
        <v>3.1501075024715997</v>
      </c>
      <c r="M28" s="14"/>
      <c r="N28" s="13">
        <f t="shared" si="3"/>
        <v>46.832238384565443</v>
      </c>
      <c r="O28" s="31"/>
      <c r="P28" s="12">
        <f t="shared" si="4"/>
        <v>2029429.894504505</v>
      </c>
      <c r="R28" s="3"/>
    </row>
    <row r="29" spans="2:18" ht="15" customHeight="1" x14ac:dyDescent="0.2">
      <c r="B29" s="15" t="s">
        <v>1</v>
      </c>
      <c r="C29" s="11"/>
      <c r="D29" s="12">
        <v>838</v>
      </c>
      <c r="E29" s="12"/>
      <c r="F29" s="13">
        <f t="shared" si="0"/>
        <v>0.18981220370156449</v>
      </c>
      <c r="G29" s="14"/>
      <c r="H29" s="13">
        <f t="shared" si="1"/>
        <v>99.87904568403745</v>
      </c>
      <c r="I29" s="31"/>
      <c r="J29" s="30">
        <v>3253.3374881700024</v>
      </c>
      <c r="K29" s="12"/>
      <c r="L29" s="13">
        <f t="shared" si="2"/>
        <v>11.373587393814505</v>
      </c>
      <c r="M29" s="14"/>
      <c r="N29" s="13">
        <f t="shared" si="3"/>
        <v>58.205825778379946</v>
      </c>
      <c r="O29" s="31"/>
      <c r="P29" s="12">
        <f t="shared" si="4"/>
        <v>3882264.305692127</v>
      </c>
      <c r="R29" s="3"/>
    </row>
    <row r="30" spans="2:18" ht="15" customHeight="1" x14ac:dyDescent="0.2">
      <c r="B30" s="15" t="s">
        <v>2</v>
      </c>
      <c r="C30" s="11"/>
      <c r="D30" s="12">
        <v>270</v>
      </c>
      <c r="E30" s="12"/>
      <c r="F30" s="13">
        <f t="shared" si="0"/>
        <v>6.1156676610289271E-2</v>
      </c>
      <c r="G30" s="14"/>
      <c r="H30" s="13">
        <f t="shared" si="1"/>
        <v>99.940202360647746</v>
      </c>
      <c r="I30" s="31"/>
      <c r="J30" s="30">
        <v>2022.8029833699993</v>
      </c>
      <c r="K30" s="12"/>
      <c r="L30" s="13">
        <f t="shared" si="2"/>
        <v>7.0716691998556014</v>
      </c>
      <c r="M30" s="14"/>
      <c r="N30" s="13">
        <f t="shared" si="3"/>
        <v>65.277494978235552</v>
      </c>
      <c r="O30" s="31"/>
      <c r="P30" s="12">
        <f t="shared" si="4"/>
        <v>7491862.901370368</v>
      </c>
      <c r="R30" s="3"/>
    </row>
    <row r="31" spans="2:18" ht="15" customHeight="1" x14ac:dyDescent="0.2">
      <c r="B31" s="15" t="s">
        <v>21</v>
      </c>
      <c r="C31" s="11"/>
      <c r="D31" s="12">
        <v>94</v>
      </c>
      <c r="E31" s="12"/>
      <c r="F31" s="13">
        <f t="shared" si="0"/>
        <v>2.1291583708767377E-2</v>
      </c>
      <c r="G31" s="14"/>
      <c r="H31" s="13">
        <f t="shared" si="1"/>
        <v>99.961493944356519</v>
      </c>
      <c r="I31" s="31"/>
      <c r="J31" s="30">
        <v>1237.4345549799998</v>
      </c>
      <c r="K31" s="12"/>
      <c r="L31" s="13">
        <f t="shared" si="2"/>
        <v>4.3260405987291621</v>
      </c>
      <c r="M31" s="14"/>
      <c r="N31" s="13">
        <f t="shared" si="3"/>
        <v>69.603535576964717</v>
      </c>
      <c r="O31" s="31"/>
      <c r="P31" s="12">
        <f t="shared" si="4"/>
        <v>13164197.393404253</v>
      </c>
      <c r="R31" s="3"/>
    </row>
    <row r="32" spans="2:18" ht="15" customHeight="1" x14ac:dyDescent="0.2">
      <c r="B32" s="15" t="s">
        <v>30</v>
      </c>
      <c r="C32" s="11"/>
      <c r="D32" s="12">
        <v>53</v>
      </c>
      <c r="E32" s="12"/>
      <c r="F32" s="13">
        <f t="shared" si="0"/>
        <v>1.2004829112390116E-2</v>
      </c>
      <c r="G32" s="14"/>
      <c r="H32" s="13">
        <f t="shared" si="1"/>
        <v>99.973498773468904</v>
      </c>
      <c r="I32" s="31"/>
      <c r="J32" s="30">
        <v>1307.3537169600004</v>
      </c>
      <c r="K32" s="12"/>
      <c r="L32" s="13">
        <f t="shared" si="2"/>
        <v>4.5704762596999293</v>
      </c>
      <c r="M32" s="14"/>
      <c r="N32" s="13">
        <f t="shared" si="3"/>
        <v>74.174011836664647</v>
      </c>
      <c r="O32" s="31"/>
      <c r="P32" s="12">
        <f t="shared" si="4"/>
        <v>24667051.263396237</v>
      </c>
      <c r="R32" s="3"/>
    </row>
    <row r="33" spans="2:18" ht="15" customHeight="1" x14ac:dyDescent="0.2">
      <c r="B33" s="10" t="s">
        <v>31</v>
      </c>
      <c r="C33" s="11"/>
      <c r="D33" s="12">
        <v>117</v>
      </c>
      <c r="E33" s="12"/>
      <c r="F33" s="13">
        <f t="shared" si="0"/>
        <v>2.6501226531125351E-2</v>
      </c>
      <c r="G33" s="14"/>
      <c r="H33" s="13">
        <f>H31+F33</f>
        <v>99.987995170887643</v>
      </c>
      <c r="I33" s="31"/>
      <c r="J33" s="30">
        <v>7387.3486483699999</v>
      </c>
      <c r="K33" s="12"/>
      <c r="L33" s="13">
        <f t="shared" si="2"/>
        <v>25.825988163335349</v>
      </c>
      <c r="M33" s="14"/>
      <c r="N33" s="13">
        <f>N32+L33</f>
        <v>100</v>
      </c>
      <c r="O33" s="31"/>
      <c r="P33" s="12">
        <f t="shared" si="4"/>
        <v>63139732.037350424</v>
      </c>
      <c r="R33" s="3"/>
    </row>
    <row r="34" spans="2:18" ht="15.95" customHeight="1" x14ac:dyDescent="0.2">
      <c r="B34" s="21" t="s">
        <v>11</v>
      </c>
      <c r="C34" s="21"/>
      <c r="D34" s="22">
        <v>441489</v>
      </c>
      <c r="E34" s="22"/>
      <c r="F34" s="23">
        <f>(D34/D$34)*100</f>
        <v>100</v>
      </c>
      <c r="G34" s="24"/>
      <c r="H34" s="25"/>
      <c r="I34" s="25"/>
      <c r="J34" s="34">
        <v>28604.321358970006</v>
      </c>
      <c r="K34" s="22"/>
      <c r="L34" s="23">
        <f>(J34/J$34)*100</f>
        <v>100</v>
      </c>
      <c r="M34" s="24"/>
      <c r="N34" s="25"/>
      <c r="O34" s="25"/>
      <c r="P34" s="35">
        <f t="shared" si="4"/>
        <v>64790.564111382177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C_IV.130</vt:lpstr>
      <vt:lpstr>C_IV.130!Área_de_impresión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2016-07-07T12:15:19Z</dcterms:modified>
</cp:coreProperties>
</file>