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1" sheetId="131" r:id="rId1"/>
  </sheets>
  <definedNames>
    <definedName name="_xlnm.Print_Area" localSheetId="0">C_IV.131!$B$2:$P$34</definedName>
  </definedNames>
  <calcPr calcId="145621"/>
</workbook>
</file>

<file path=xl/calcChain.xml><?xml version="1.0" encoding="utf-8"?>
<calcChain xmlns="http://schemas.openxmlformats.org/spreadsheetml/2006/main">
  <c r="L34" i="131" l="1"/>
  <c r="L33" i="131"/>
  <c r="L32" i="131"/>
  <c r="L31" i="131"/>
  <c r="L30" i="131"/>
  <c r="L29" i="131"/>
  <c r="L28" i="131"/>
  <c r="L27" i="131"/>
  <c r="L26" i="131"/>
  <c r="L25" i="131"/>
  <c r="L24" i="131"/>
  <c r="L23" i="131"/>
  <c r="L22" i="131"/>
  <c r="L21" i="131"/>
  <c r="L20" i="131"/>
  <c r="L19" i="131"/>
  <c r="L18" i="131"/>
  <c r="L17" i="131"/>
  <c r="L16" i="131"/>
  <c r="L15" i="131"/>
  <c r="L14" i="131"/>
  <c r="L13" i="131"/>
  <c r="N13" i="131" s="1"/>
  <c r="N14" i="131" s="1"/>
  <c r="N15" i="131" s="1"/>
  <c r="N16" i="131" s="1"/>
  <c r="N17" i="131" s="1"/>
  <c r="N18" i="131" s="1"/>
  <c r="N19" i="131" s="1"/>
  <c r="N20" i="131" s="1"/>
  <c r="N21" i="131" s="1"/>
  <c r="N22" i="131" s="1"/>
  <c r="N23" i="131" s="1"/>
  <c r="N24" i="131" s="1"/>
  <c r="N25" i="131" s="1"/>
  <c r="N26" i="131" s="1"/>
  <c r="N27" i="131" s="1"/>
  <c r="N28" i="131" s="1"/>
  <c r="N29" i="131" s="1"/>
  <c r="N30" i="131" s="1"/>
  <c r="N31" i="131" s="1"/>
  <c r="F34" i="131"/>
  <c r="F33" i="131"/>
  <c r="F32" i="131"/>
  <c r="F31" i="131"/>
  <c r="F30" i="131"/>
  <c r="F29" i="131"/>
  <c r="F28" i="131"/>
  <c r="F27" i="131"/>
  <c r="F26" i="131"/>
  <c r="F25" i="131"/>
  <c r="F24" i="131"/>
  <c r="F23" i="131"/>
  <c r="F22" i="131"/>
  <c r="F21" i="131"/>
  <c r="F20" i="131"/>
  <c r="F19" i="131"/>
  <c r="F18" i="131"/>
  <c r="F17" i="131"/>
  <c r="F16" i="131"/>
  <c r="F15" i="131"/>
  <c r="F14" i="131"/>
  <c r="F13" i="131"/>
  <c r="H13" i="131" s="1"/>
  <c r="H14" i="131" s="1"/>
  <c r="H15" i="131" s="1"/>
  <c r="H16" i="131" s="1"/>
  <c r="H17" i="131" s="1"/>
  <c r="H18" i="131" s="1"/>
  <c r="H19" i="131" s="1"/>
  <c r="H20" i="131" s="1"/>
  <c r="H21" i="131" s="1"/>
  <c r="H22" i="131" s="1"/>
  <c r="H23" i="131" s="1"/>
  <c r="H24" i="131" s="1"/>
  <c r="H25" i="131" s="1"/>
  <c r="H26" i="131" s="1"/>
  <c r="H27" i="131" s="1"/>
  <c r="H28" i="131" s="1"/>
  <c r="H29" i="131" s="1"/>
  <c r="H30" i="131" s="1"/>
  <c r="H31" i="131" s="1"/>
  <c r="N32" i="131" l="1"/>
  <c r="N33" i="131" s="1"/>
  <c r="H32" i="131"/>
  <c r="H33" i="131" s="1"/>
  <c r="P34" i="131"/>
  <c r="P33" i="131"/>
  <c r="P32" i="131"/>
  <c r="P31" i="131"/>
  <c r="P30" i="131"/>
  <c r="P29" i="131"/>
  <c r="P28" i="131"/>
  <c r="P27" i="131"/>
  <c r="P26" i="131"/>
  <c r="P25" i="131"/>
  <c r="P24" i="131"/>
  <c r="P23" i="131"/>
  <c r="P22" i="131"/>
  <c r="P21" i="131"/>
  <c r="P20" i="131"/>
  <c r="P19" i="131"/>
  <c r="P18" i="131"/>
  <c r="P17" i="131"/>
  <c r="P16" i="131"/>
  <c r="P15" i="131"/>
  <c r="P14" i="131"/>
  <c r="P13" i="13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<sst xmlns="http://schemas.openxmlformats.org/spreadsheetml/2006/main" count="39" uniqueCount="35">
  <si>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</si>
  <si>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</si>
  <si>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</si>
  <si>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</si>
  <si>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</si>
  <si>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</si>
  <si>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</si>
  <si>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</si>
  <si>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</si>
  <si>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</si>
  <si>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</si>
  <si>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</si>
  <si>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</si>
  <si>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</si>
  <si>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</si>
  <si>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</si>
  <si>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</si>
  <si>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</si>
  <si>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</si>
  <si>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</si>
  <si>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</si>
  <si>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</si>
  <si>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</si>
  <si>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</si>
  <si>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</si>
  <si>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</si>
  <si>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</si>
  <si>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</si>
  <si>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</si>
  <si>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</si>
  <si>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</si>
  <si>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</si>
  <si>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</si>
  <si>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IV.131. </t>
    </r>
    <r>
      <rPr>
        <b/>
        <sz val="14"/>
        <rFont val="Times New Roman"/>
        <family val="1"/>
      </rPr>
      <t>Aumentos por diferencias entre amortización contable y fiscal.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</si>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</sst>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135</v>
      </c>
      <c r="E13" s="12"/>
      <c r="F13" s="13">
        <f>(D13/D$34)*100</f>
        <v>1.2498842699750023</v>
      </c>
      <c r="G13" s="14"/>
      <c r="H13" s="13">
        <f>F13</f>
        <v>1.2498842699750023</v>
      </c>
      <c r="I13" s="29"/>
      <c r="J13" s="30">
        <v>1.7575230300000002</v>
      </c>
      <c r="K13" s="12"/>
      <c r="L13" s="13">
        <f>(J13/J$34)*100</f>
        <v>6.2801765446032803E-2</v>
      </c>
      <c r="M13" s="14"/>
      <c r="N13" s="13">
        <f>L13</f>
        <v>6.2801765446032803E-2</v>
      </c>
      <c r="O13" s="29"/>
      <c r="P13" s="12">
        <f>(J13/D13)*1000000</f>
        <v>13018.689111111113</v>
      </c>
      <c r="R13" s="3"/>
    </row>
    <row r="14" spans="2:18" ht="15" customHeight="1" x14ac:dyDescent="0.2">
      <c r="B14" s="15" t="s">
        <v>14</v>
      </c>
      <c r="C14" s="11"/>
      <c r="D14" s="12">
        <v>387</v>
      </c>
      <c r="E14" s="12"/>
      <c r="F14" s="13">
        <f t="shared" ref="F14:F33" si="0">(D14/D$34)*100</f>
        <v>3.5830015739283398</v>
      </c>
      <c r="G14" s="14"/>
      <c r="H14" s="13">
        <f t="shared" ref="H14:H32" si="1">H13+F14</f>
        <v>4.832885843903342</v>
      </c>
      <c r="I14" s="31"/>
      <c r="J14" s="30">
        <v>19.080484289999994</v>
      </c>
      <c r="K14" s="12"/>
      <c r="L14" s="13">
        <f t="shared" ref="L14:L33" si="2">(J14/J$34)*100</f>
        <v>0.68180506230822657</v>
      </c>
      <c r="M14" s="14"/>
      <c r="N14" s="13">
        <f t="shared" ref="N14:N32" si="3">N13+L14</f>
        <v>0.74460682775425935</v>
      </c>
      <c r="O14" s="31"/>
      <c r="P14" s="12">
        <f t="shared" ref="P14:P34" si="4">(J14/D14)*1000000</f>
        <v>49303.576976744174</v>
      </c>
      <c r="R14" s="3"/>
    </row>
    <row r="15" spans="2:18" ht="15" customHeight="1" x14ac:dyDescent="0.2">
      <c r="B15" s="15" t="s">
        <v>29</v>
      </c>
      <c r="C15" s="11"/>
      <c r="D15" s="12">
        <v>914</v>
      </c>
      <c r="E15" s="12"/>
      <c r="F15" s="13">
        <f t="shared" si="0"/>
        <v>8.4621794278307565</v>
      </c>
      <c r="G15" s="14"/>
      <c r="H15" s="13">
        <f t="shared" si="1"/>
        <v>13.295065271734099</v>
      </c>
      <c r="I15" s="31"/>
      <c r="J15" s="30">
        <v>5.1917897999999987</v>
      </c>
      <c r="K15" s="12"/>
      <c r="L15" s="13">
        <f t="shared" si="2"/>
        <v>0.18551880100524509</v>
      </c>
      <c r="M15" s="14"/>
      <c r="N15" s="13">
        <f t="shared" si="3"/>
        <v>0.93012562875950444</v>
      </c>
      <c r="O15" s="31"/>
      <c r="P15" s="12">
        <f t="shared" si="4"/>
        <v>5680.295185995622</v>
      </c>
      <c r="R15" s="3"/>
    </row>
    <row r="16" spans="2:18" ht="15" customHeight="1" x14ac:dyDescent="0.2">
      <c r="B16" s="15" t="s">
        <v>23</v>
      </c>
      <c r="C16" s="11"/>
      <c r="D16" s="12">
        <v>780</v>
      </c>
      <c r="E16" s="12"/>
      <c r="F16" s="13">
        <f t="shared" si="0"/>
        <v>7.2215535598555691</v>
      </c>
      <c r="G16" s="14"/>
      <c r="H16" s="13">
        <f t="shared" si="1"/>
        <v>20.516618831589668</v>
      </c>
      <c r="I16" s="31"/>
      <c r="J16" s="30">
        <v>4.6812348899999998</v>
      </c>
      <c r="K16" s="12"/>
      <c r="L16" s="13">
        <f t="shared" si="2"/>
        <v>0.16727508575495884</v>
      </c>
      <c r="M16" s="14"/>
      <c r="N16" s="13">
        <f t="shared" si="3"/>
        <v>1.0974007145144633</v>
      </c>
      <c r="O16" s="31"/>
      <c r="P16" s="12">
        <f t="shared" si="4"/>
        <v>6001.5831923076921</v>
      </c>
      <c r="R16" s="3"/>
    </row>
    <row r="17" spans="2:18" ht="15" customHeight="1" x14ac:dyDescent="0.2">
      <c r="B17" s="16" t="s">
        <v>15</v>
      </c>
      <c r="C17" s="20"/>
      <c r="D17" s="17">
        <v>1242</v>
      </c>
      <c r="E17" s="17"/>
      <c r="F17" s="4">
        <f t="shared" si="0"/>
        <v>11.498935283770022</v>
      </c>
      <c r="G17" s="18"/>
      <c r="H17" s="4">
        <f t="shared" si="1"/>
        <v>32.015554115359691</v>
      </c>
      <c r="I17" s="32"/>
      <c r="J17" s="33">
        <v>12.773581070000002</v>
      </c>
      <c r="K17" s="17"/>
      <c r="L17" s="4">
        <f t="shared" si="2"/>
        <v>0.45643978973295429</v>
      </c>
      <c r="M17" s="18"/>
      <c r="N17" s="4">
        <f t="shared" si="3"/>
        <v>1.5538405042474177</v>
      </c>
      <c r="O17" s="32"/>
      <c r="P17" s="17">
        <f t="shared" si="4"/>
        <v>10284.686851851855</v>
      </c>
      <c r="R17" s="3"/>
    </row>
    <row r="18" spans="2:18" ht="15" customHeight="1" x14ac:dyDescent="0.2">
      <c r="B18" s="15" t="s">
        <v>16</v>
      </c>
      <c r="C18" s="11"/>
      <c r="D18" s="12">
        <v>1018</v>
      </c>
      <c r="E18" s="12"/>
      <c r="F18" s="13">
        <f t="shared" si="0"/>
        <v>9.4250532358115002</v>
      </c>
      <c r="G18" s="14"/>
      <c r="H18" s="13">
        <f t="shared" si="1"/>
        <v>41.440607351171195</v>
      </c>
      <c r="I18" s="31"/>
      <c r="J18" s="30">
        <v>14.192447630000006</v>
      </c>
      <c r="K18" s="12"/>
      <c r="L18" s="13">
        <f t="shared" si="2"/>
        <v>0.50714030595909987</v>
      </c>
      <c r="M18" s="14"/>
      <c r="N18" s="13">
        <f t="shared" si="3"/>
        <v>2.0609808102065177</v>
      </c>
      <c r="O18" s="31"/>
      <c r="P18" s="12">
        <f t="shared" si="4"/>
        <v>13941.500618860515</v>
      </c>
      <c r="R18" s="3"/>
    </row>
    <row r="19" spans="2:18" ht="15" customHeight="1" x14ac:dyDescent="0.2">
      <c r="B19" s="15" t="s">
        <v>17</v>
      </c>
      <c r="C19" s="11"/>
      <c r="D19" s="12">
        <v>1057</v>
      </c>
      <c r="E19" s="12"/>
      <c r="F19" s="13">
        <f t="shared" si="0"/>
        <v>9.7861309138042785</v>
      </c>
      <c r="G19" s="14"/>
      <c r="H19" s="13">
        <f t="shared" si="1"/>
        <v>51.226738264975474</v>
      </c>
      <c r="I19" s="31"/>
      <c r="J19" s="30">
        <v>21.899567720000007</v>
      </c>
      <c r="K19" s="12"/>
      <c r="L19" s="13">
        <f t="shared" si="2"/>
        <v>0.78253968331837531</v>
      </c>
      <c r="M19" s="14"/>
      <c r="N19" s="13">
        <f t="shared" si="3"/>
        <v>2.8435204935248928</v>
      </c>
      <c r="O19" s="31"/>
      <c r="P19" s="12">
        <f t="shared" si="4"/>
        <v>20718.607114474937</v>
      </c>
      <c r="R19" s="3"/>
    </row>
    <row r="20" spans="2:18" ht="15" customHeight="1" x14ac:dyDescent="0.2">
      <c r="B20" s="15" t="s">
        <v>22</v>
      </c>
      <c r="C20" s="11"/>
      <c r="D20" s="12">
        <v>1424</v>
      </c>
      <c r="E20" s="12"/>
      <c r="F20" s="13">
        <f t="shared" si="0"/>
        <v>13.18396444773632</v>
      </c>
      <c r="G20" s="14"/>
      <c r="H20" s="13">
        <f t="shared" si="1"/>
        <v>64.410702712711796</v>
      </c>
      <c r="I20" s="31"/>
      <c r="J20" s="30">
        <v>41.100536509999984</v>
      </c>
      <c r="K20" s="12"/>
      <c r="L20" s="13">
        <f t="shared" si="2"/>
        <v>1.4686500316340811</v>
      </c>
      <c r="M20" s="14"/>
      <c r="N20" s="13">
        <f t="shared" si="3"/>
        <v>4.3121705251589741</v>
      </c>
      <c r="O20" s="31"/>
      <c r="P20" s="12">
        <f t="shared" si="4"/>
        <v>28862.736313202236</v>
      </c>
      <c r="R20" s="3"/>
    </row>
    <row r="21" spans="2:18" ht="15" customHeight="1" x14ac:dyDescent="0.2">
      <c r="B21" s="15" t="s">
        <v>24</v>
      </c>
      <c r="C21" s="11"/>
      <c r="D21" s="12">
        <v>645</v>
      </c>
      <c r="E21" s="12"/>
      <c r="F21" s="13">
        <f t="shared" si="0"/>
        <v>5.9716692898805661</v>
      </c>
      <c r="G21" s="14"/>
      <c r="H21" s="13">
        <f t="shared" si="1"/>
        <v>70.382372002592362</v>
      </c>
      <c r="I21" s="31"/>
      <c r="J21" s="30">
        <v>30.926404530000021</v>
      </c>
      <c r="K21" s="12"/>
      <c r="L21" s="13">
        <f t="shared" si="2"/>
        <v>1.1050966446693944</v>
      </c>
      <c r="M21" s="14"/>
      <c r="N21" s="13">
        <f t="shared" si="3"/>
        <v>5.417267169828369</v>
      </c>
      <c r="O21" s="31"/>
      <c r="P21" s="12">
        <f t="shared" si="4"/>
        <v>47947.914000000026</v>
      </c>
      <c r="R21" s="3"/>
    </row>
    <row r="22" spans="2:18" ht="15" customHeight="1" x14ac:dyDescent="0.2">
      <c r="B22" s="19" t="s">
        <v>25</v>
      </c>
      <c r="C22" s="20"/>
      <c r="D22" s="17">
        <v>206</v>
      </c>
      <c r="E22" s="17"/>
      <c r="F22" s="4">
        <f t="shared" si="0"/>
        <v>1.9072308119618555</v>
      </c>
      <c r="G22" s="18"/>
      <c r="H22" s="4">
        <f t="shared" si="1"/>
        <v>72.289602814554215</v>
      </c>
      <c r="I22" s="32"/>
      <c r="J22" s="33">
        <v>17.200389359999999</v>
      </c>
      <c r="K22" s="17"/>
      <c r="L22" s="4">
        <f t="shared" si="2"/>
        <v>0.61462342155889582</v>
      </c>
      <c r="M22" s="18"/>
      <c r="N22" s="4">
        <f t="shared" si="3"/>
        <v>6.0318905913872651</v>
      </c>
      <c r="O22" s="32"/>
      <c r="P22" s="17">
        <f t="shared" si="4"/>
        <v>83497.035728155344</v>
      </c>
      <c r="R22" s="3"/>
    </row>
    <row r="23" spans="2:18" ht="15" customHeight="1" x14ac:dyDescent="0.2">
      <c r="B23" s="15" t="s">
        <v>26</v>
      </c>
      <c r="C23" s="11"/>
      <c r="D23" s="12">
        <v>254</v>
      </c>
      <c r="E23" s="12"/>
      <c r="F23" s="13">
        <f t="shared" si="0"/>
        <v>2.3516341079529672</v>
      </c>
      <c r="G23" s="14"/>
      <c r="H23" s="13">
        <f t="shared" si="1"/>
        <v>74.641236922507176</v>
      </c>
      <c r="I23" s="31"/>
      <c r="J23" s="30">
        <v>37.167835679999982</v>
      </c>
      <c r="K23" s="12"/>
      <c r="L23" s="13">
        <f t="shared" si="2"/>
        <v>1.3281223965025637</v>
      </c>
      <c r="M23" s="14"/>
      <c r="N23" s="13">
        <f t="shared" si="3"/>
        <v>7.3600129878898288</v>
      </c>
      <c r="O23" s="31"/>
      <c r="P23" s="12">
        <f t="shared" si="4"/>
        <v>146330.06173228339</v>
      </c>
      <c r="R23" s="3"/>
    </row>
    <row r="24" spans="2:18" ht="15" customHeight="1" x14ac:dyDescent="0.2">
      <c r="B24" s="15" t="s">
        <v>27</v>
      </c>
      <c r="C24" s="11"/>
      <c r="D24" s="12">
        <v>318</v>
      </c>
      <c r="E24" s="12"/>
      <c r="F24" s="13">
        <f t="shared" si="0"/>
        <v>2.9441718359411166</v>
      </c>
      <c r="G24" s="14"/>
      <c r="H24" s="13">
        <f t="shared" si="1"/>
        <v>77.585408758448295</v>
      </c>
      <c r="I24" s="31"/>
      <c r="J24" s="30">
        <v>28.778509319999998</v>
      </c>
      <c r="K24" s="12"/>
      <c r="L24" s="13">
        <f t="shared" si="2"/>
        <v>1.0283456667996598</v>
      </c>
      <c r="M24" s="14"/>
      <c r="N24" s="13">
        <f t="shared" si="3"/>
        <v>8.3883586546894886</v>
      </c>
      <c r="O24" s="31"/>
      <c r="P24" s="12">
        <f t="shared" si="4"/>
        <v>90498.456981132069</v>
      </c>
      <c r="R24" s="3"/>
    </row>
    <row r="25" spans="2:18" ht="15" customHeight="1" x14ac:dyDescent="0.2">
      <c r="B25" s="15" t="s">
        <v>28</v>
      </c>
      <c r="C25" s="11"/>
      <c r="D25" s="12">
        <v>1033</v>
      </c>
      <c r="E25" s="12"/>
      <c r="F25" s="13">
        <f t="shared" si="0"/>
        <v>9.5639292658087207</v>
      </c>
      <c r="G25" s="14"/>
      <c r="H25" s="13">
        <f t="shared" si="1"/>
        <v>87.14933802425702</v>
      </c>
      <c r="I25" s="31"/>
      <c r="J25" s="30">
        <v>149.15927623999991</v>
      </c>
      <c r="K25" s="12"/>
      <c r="L25" s="13">
        <f t="shared" si="2"/>
        <v>5.3299249686215981</v>
      </c>
      <c r="M25" s="14"/>
      <c r="N25" s="13">
        <f t="shared" si="3"/>
        <v>13.718283623311088</v>
      </c>
      <c r="O25" s="31"/>
      <c r="P25" s="12">
        <f t="shared" si="4"/>
        <v>144394.26547918675</v>
      </c>
      <c r="R25" s="3"/>
    </row>
    <row r="26" spans="2:18" ht="15" customHeight="1" x14ac:dyDescent="0.2">
      <c r="B26" s="15" t="s">
        <v>18</v>
      </c>
      <c r="C26" s="11"/>
      <c r="D26" s="12">
        <v>508</v>
      </c>
      <c r="E26" s="12"/>
      <c r="F26" s="13">
        <f t="shared" si="0"/>
        <v>4.7032682159059345</v>
      </c>
      <c r="G26" s="14"/>
      <c r="H26" s="13">
        <f t="shared" si="1"/>
        <v>91.852606240162956</v>
      </c>
      <c r="I26" s="31"/>
      <c r="J26" s="30">
        <v>209.18824467000002</v>
      </c>
      <c r="K26" s="12"/>
      <c r="L26" s="13">
        <f t="shared" si="2"/>
        <v>7.4749467583549443</v>
      </c>
      <c r="M26" s="14"/>
      <c r="N26" s="13">
        <f t="shared" si="3"/>
        <v>21.193230381666034</v>
      </c>
      <c r="O26" s="31"/>
      <c r="P26" s="12">
        <f t="shared" si="4"/>
        <v>411787.88320866146</v>
      </c>
      <c r="R26" s="3"/>
    </row>
    <row r="27" spans="2:18" ht="15" customHeight="1" x14ac:dyDescent="0.2">
      <c r="B27" s="19" t="s">
        <v>19</v>
      </c>
      <c r="C27" s="20"/>
      <c r="D27" s="17">
        <v>229</v>
      </c>
      <c r="E27" s="17"/>
      <c r="F27" s="4">
        <f t="shared" si="0"/>
        <v>2.1201740579575965</v>
      </c>
      <c r="G27" s="18"/>
      <c r="H27" s="4">
        <f t="shared" si="1"/>
        <v>93.972780298120554</v>
      </c>
      <c r="I27" s="32"/>
      <c r="J27" s="33">
        <v>82.46557829999999</v>
      </c>
      <c r="K27" s="17"/>
      <c r="L27" s="4">
        <f t="shared" si="2"/>
        <v>2.9467516597879517</v>
      </c>
      <c r="M27" s="18"/>
      <c r="N27" s="4">
        <f t="shared" si="3"/>
        <v>24.139982041453987</v>
      </c>
      <c r="O27" s="32"/>
      <c r="P27" s="17">
        <f t="shared" si="4"/>
        <v>360111.69563318772</v>
      </c>
      <c r="R27" s="3"/>
    </row>
    <row r="28" spans="2:18" ht="15" customHeight="1" x14ac:dyDescent="0.2">
      <c r="B28" s="15" t="s">
        <v>20</v>
      </c>
      <c r="C28" s="11"/>
      <c r="D28" s="12">
        <v>128</v>
      </c>
      <c r="E28" s="12"/>
      <c r="F28" s="13">
        <f t="shared" si="0"/>
        <v>1.1850754559762986</v>
      </c>
      <c r="G28" s="14"/>
      <c r="H28" s="13">
        <f t="shared" si="1"/>
        <v>95.157855754096857</v>
      </c>
      <c r="I28" s="31"/>
      <c r="J28" s="30">
        <v>75.853225849999973</v>
      </c>
      <c r="K28" s="12"/>
      <c r="L28" s="13">
        <f t="shared" si="2"/>
        <v>2.7104717359843922</v>
      </c>
      <c r="M28" s="14"/>
      <c r="N28" s="13">
        <f t="shared" si="3"/>
        <v>26.850453777438378</v>
      </c>
      <c r="O28" s="31"/>
      <c r="P28" s="12">
        <f t="shared" si="4"/>
        <v>592603.32695312484</v>
      </c>
      <c r="R28" s="3"/>
    </row>
    <row r="29" spans="2:18" ht="15" customHeight="1" x14ac:dyDescent="0.2">
      <c r="B29" s="15" t="s">
        <v>1</v>
      </c>
      <c r="C29" s="11"/>
      <c r="D29" s="12">
        <v>269</v>
      </c>
      <c r="E29" s="12"/>
      <c r="F29" s="13">
        <f t="shared" si="0"/>
        <v>2.4905101379501899</v>
      </c>
      <c r="G29" s="14"/>
      <c r="H29" s="13">
        <f t="shared" si="1"/>
        <v>97.648365892047053</v>
      </c>
      <c r="I29" s="31"/>
      <c r="J29" s="30">
        <v>279.86644583999993</v>
      </c>
      <c r="K29" s="12"/>
      <c r="L29" s="13">
        <f t="shared" si="2"/>
        <v>10.000498763227309</v>
      </c>
      <c r="M29" s="14"/>
      <c r="N29" s="13">
        <f t="shared" si="3"/>
        <v>36.850952540665688</v>
      </c>
      <c r="O29" s="31"/>
      <c r="P29" s="12">
        <f t="shared" si="4"/>
        <v>1040395.7094423788</v>
      </c>
      <c r="R29" s="3"/>
    </row>
    <row r="30" spans="2:18" ht="15" customHeight="1" x14ac:dyDescent="0.2">
      <c r="B30" s="15" t="s">
        <v>2</v>
      </c>
      <c r="C30" s="11"/>
      <c r="D30" s="12">
        <v>97</v>
      </c>
      <c r="E30" s="12"/>
      <c r="F30" s="13">
        <f t="shared" si="0"/>
        <v>0.89806499398203865</v>
      </c>
      <c r="G30" s="14"/>
      <c r="H30" s="13">
        <f t="shared" si="1"/>
        <v>98.546430886029086</v>
      </c>
      <c r="I30" s="31"/>
      <c r="J30" s="30">
        <v>155.64177909</v>
      </c>
      <c r="K30" s="12"/>
      <c r="L30" s="13">
        <f t="shared" si="2"/>
        <v>5.5615649622602268</v>
      </c>
      <c r="M30" s="14"/>
      <c r="N30" s="13">
        <f t="shared" si="3"/>
        <v>42.412517502925915</v>
      </c>
      <c r="O30" s="31"/>
      <c r="P30" s="12">
        <f t="shared" si="4"/>
        <v>1604554.4236082474</v>
      </c>
      <c r="R30" s="3"/>
    </row>
    <row r="31" spans="2:18" ht="15" customHeight="1" x14ac:dyDescent="0.2">
      <c r="B31" s="15" t="s">
        <v>21</v>
      </c>
      <c r="C31" s="11"/>
      <c r="D31" s="12">
        <v>41</v>
      </c>
      <c r="E31" s="12"/>
      <c r="F31" s="13">
        <f t="shared" si="0"/>
        <v>0.37959448199240814</v>
      </c>
      <c r="G31" s="14"/>
      <c r="H31" s="13">
        <f t="shared" si="1"/>
        <v>98.926025368021499</v>
      </c>
      <c r="I31" s="31"/>
      <c r="J31" s="30">
        <v>103.44035664</v>
      </c>
      <c r="K31" s="12"/>
      <c r="L31" s="13">
        <f t="shared" si="2"/>
        <v>3.696245741576007</v>
      </c>
      <c r="M31" s="14"/>
      <c r="N31" s="13">
        <f t="shared" si="3"/>
        <v>46.108763244501922</v>
      </c>
      <c r="O31" s="31"/>
      <c r="P31" s="12">
        <f t="shared" si="4"/>
        <v>2522935.5278048781</v>
      </c>
      <c r="R31" s="3"/>
    </row>
    <row r="32" spans="2:18" ht="15" customHeight="1" x14ac:dyDescent="0.2">
      <c r="B32" s="15" t="s">
        <v>30</v>
      </c>
      <c r="C32" s="11"/>
      <c r="D32" s="12">
        <v>28</v>
      </c>
      <c r="E32" s="12"/>
      <c r="F32" s="13">
        <f t="shared" si="0"/>
        <v>0.25923525599481528</v>
      </c>
      <c r="G32" s="14"/>
      <c r="H32" s="13">
        <f t="shared" si="1"/>
        <v>99.185260624016308</v>
      </c>
      <c r="I32" s="31"/>
      <c r="J32" s="30">
        <v>147.80784077999996</v>
      </c>
      <c r="K32" s="12"/>
      <c r="L32" s="13">
        <f t="shared" si="2"/>
        <v>5.2816339753739197</v>
      </c>
      <c r="M32" s="14"/>
      <c r="N32" s="13">
        <f t="shared" si="3"/>
        <v>51.390397219875844</v>
      </c>
      <c r="O32" s="31"/>
      <c r="P32" s="12">
        <f t="shared" si="4"/>
        <v>5278851.4564285697</v>
      </c>
      <c r="R32" s="3"/>
    </row>
    <row r="33" spans="2:18" ht="15" customHeight="1" x14ac:dyDescent="0.2">
      <c r="B33" s="10" t="s">
        <v>31</v>
      </c>
      <c r="C33" s="11"/>
      <c r="D33" s="12">
        <v>88</v>
      </c>
      <c r="E33" s="12"/>
      <c r="F33" s="13">
        <f t="shared" si="0"/>
        <v>0.81473937598370516</v>
      </c>
      <c r="G33" s="14"/>
      <c r="H33" s="13">
        <f>H32+F33</f>
        <v>100.00000000000001</v>
      </c>
      <c r="I33" s="31"/>
      <c r="J33" s="30">
        <v>1360.3518270300003</v>
      </c>
      <c r="K33" s="12"/>
      <c r="L33" s="13">
        <f t="shared" si="2"/>
        <v>48.609602780124163</v>
      </c>
      <c r="M33" s="14"/>
      <c r="N33" s="13">
        <f>N32+L33</f>
        <v>100</v>
      </c>
      <c r="O33" s="31"/>
      <c r="P33" s="12">
        <f t="shared" si="4"/>
        <v>15458543.488977278</v>
      </c>
      <c r="R33" s="3"/>
    </row>
    <row r="34" spans="2:18" ht="15.95" customHeight="1" x14ac:dyDescent="0.2">
      <c r="B34" s="21" t="s">
        <v>11</v>
      </c>
      <c r="C34" s="21"/>
      <c r="D34" s="22">
        <v>10801</v>
      </c>
      <c r="E34" s="22"/>
      <c r="F34" s="23">
        <f>(D34/D$34)*100</f>
        <v>100</v>
      </c>
      <c r="G34" s="24"/>
      <c r="H34" s="25"/>
      <c r="I34" s="25"/>
      <c r="J34" s="34">
        <v>2798.52487827</v>
      </c>
      <c r="K34" s="22"/>
      <c r="L34" s="23">
        <f>(J34/J$34)*100</f>
        <v>100</v>
      </c>
      <c r="M34" s="24"/>
      <c r="N34" s="25"/>
      <c r="O34" s="25"/>
      <c r="P34" s="35">
        <f t="shared" si="4"/>
        <v>259098.6832950653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C_IV.131</vt:lpstr>
      <vt:lpstr>C_IV.131!Área_de_impresión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2016-07-07T12:15:59Z</dcterms:modified>
</cp:coreProperties>
</file>