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32" sheetId="132" r:id="rId1"/>
  </sheets>
  <definedNames>
    <definedName name="_xlnm.Print_Area" localSheetId="0">C_IV.132!$B$2:$P$34</definedName>
  </definedNames>
  <calcPr calcId="145621"/>
</workbook>
</file>

<file path=xl/calcChain.xml><?xml version="1.0" encoding="utf-8"?>
<calcChain xmlns="http://schemas.openxmlformats.org/spreadsheetml/2006/main">
  <c r="L34" i="132" l="1"/>
  <c r="F34" i="132"/>
  <c r="L33" i="132"/>
  <c r="F33" i="132"/>
  <c r="L32" i="132"/>
  <c r="F32" i="132"/>
  <c r="L31" i="132"/>
  <c r="F31" i="132"/>
  <c r="L30" i="132"/>
  <c r="F30" i="132"/>
  <c r="L29" i="132"/>
  <c r="F29" i="132"/>
  <c r="L28" i="132"/>
  <c r="F28" i="132"/>
  <c r="L27" i="132"/>
  <c r="F27" i="132"/>
  <c r="L26" i="132"/>
  <c r="F26" i="132"/>
  <c r="L25" i="132"/>
  <c r="F25" i="132"/>
  <c r="L24" i="132"/>
  <c r="F24" i="132"/>
  <c r="L23" i="132"/>
  <c r="F23" i="132"/>
  <c r="L22" i="132"/>
  <c r="F22" i="132"/>
  <c r="L21" i="132"/>
  <c r="F21" i="132"/>
  <c r="L20" i="132"/>
  <c r="F20" i="132"/>
  <c r="L19" i="132"/>
  <c r="F19" i="132"/>
  <c r="L18" i="132"/>
  <c r="F18" i="132"/>
  <c r="L17" i="132"/>
  <c r="F17" i="132"/>
  <c r="L16" i="132"/>
  <c r="F16" i="132"/>
  <c r="L15" i="132"/>
  <c r="F15" i="132"/>
  <c r="L14" i="132"/>
  <c r="F14" i="132"/>
  <c r="L13" i="132"/>
  <c r="N13" i="132" s="1"/>
  <c r="N14" i="132" s="1"/>
  <c r="N15" i="132" s="1"/>
  <c r="N16" i="132" s="1"/>
  <c r="N17" i="132" s="1"/>
  <c r="N18" i="132" s="1"/>
  <c r="N19" i="132" s="1"/>
  <c r="N20" i="132" s="1"/>
  <c r="N21" i="132" s="1"/>
  <c r="N22" i="132" s="1"/>
  <c r="N23" i="132" s="1"/>
  <c r="N24" i="132" s="1"/>
  <c r="N25" i="132" s="1"/>
  <c r="N26" i="132" s="1"/>
  <c r="N27" i="132" s="1"/>
  <c r="N28" i="132" s="1"/>
  <c r="N29" i="132" s="1"/>
  <c r="N30" i="132" s="1"/>
  <c r="N31" i="132" s="1"/>
  <c r="F13" i="132"/>
  <c r="H13" i="132" s="1"/>
  <c r="H14" i="132" s="1"/>
  <c r="H15" i="132" s="1"/>
  <c r="H16" i="132" s="1"/>
  <c r="H17" i="132" s="1"/>
  <c r="H18" i="132" s="1"/>
  <c r="H19" i="132" s="1"/>
  <c r="H20" i="132" s="1"/>
  <c r="H21" i="132" s="1"/>
  <c r="H22" i="132" s="1"/>
  <c r="H23" i="132" s="1"/>
  <c r="H24" i="132" s="1"/>
  <c r="H25" i="132" s="1"/>
  <c r="H26" i="132" s="1"/>
  <c r="H27" i="132" s="1"/>
  <c r="H28" i="132" s="1"/>
  <c r="H29" i="132" s="1"/>
  <c r="H30" i="132" s="1"/>
  <c r="H31" i="132" s="1"/>
  <c r="H33" i="132" l="1"/>
  <c r="H32" i="132"/>
  <c r="N32" i="132"/>
  <c r="N33" i="132" s="1"/>
  <c r="P34" i="132"/>
  <c r="P33" i="132"/>
  <c r="P32" i="132"/>
  <c r="P31" i="132"/>
  <c r="P30" i="132"/>
  <c r="P29" i="132"/>
  <c r="P28" i="132"/>
  <c r="P27" i="132"/>
  <c r="P26" i="132"/>
  <c r="P25" i="132"/>
  <c r="P24" i="132"/>
  <c r="P23" i="132"/>
  <c r="P22" i="132"/>
  <c r="P21" i="132"/>
  <c r="P20" i="132"/>
  <c r="P19" i="132"/>
  <c r="P18" i="132"/>
  <c r="P17" i="132"/>
  <c r="P16" i="132"/>
  <c r="P15" i="132"/>
  <c r="P14" i="132"/>
  <c r="P13" i="132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<sst xmlns="http://schemas.openxmlformats.org/spreadsheetml/2006/main" count="39" uniqueCount="35">
  <si>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</si>
  <si>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</si>
  <si>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</si>
  <si>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</si>
  <si>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</si>
  <si>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</si>
  <si>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</si>
  <si>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</si>
  <si>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</si>
  <si>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</si>
  <si>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</si>
  <si>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</si>
  <si>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</si>
  <si>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</si>
  <si>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</si>
  <si>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</si>
  <si>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</si>
  <si>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</si>
  <si>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</si>
  <si>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</si>
  <si>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</si>
  <si>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</si>
  <si>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</si>
  <si>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</si>
  <si>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</si>
  <si>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</si>
  <si>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</si>
  <si>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</si>
  <si>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</si>
  <si>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</si>
  <si>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</si>
  <si>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</si>
  <si>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</si>
  <si>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IV.132. </t>
    </r>
    <r>
      <rPr>
        <b/>
        <sz val="14"/>
        <rFont val="Times New Roman"/>
        <family val="1"/>
      </rPr>
      <t>Aumentos por arrendamiento financiero: régimen especial.</t>
    </r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</si>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</sst>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 enableFormatConditionsCalculation="0">
    <tabColor indexed="22"/>
  </sheetPr>
  <dimension ref="B1:R34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6"/>
      <c r="J2" s="46"/>
      <c r="K2" s="46"/>
      <c r="L2" s="46"/>
      <c r="M2" s="46"/>
      <c r="N2" s="46"/>
      <c r="O2" s="46"/>
      <c r="P2" s="47"/>
    </row>
    <row r="3" spans="2:18" ht="6.95" customHeight="1" x14ac:dyDescent="0.2"/>
    <row r="4" spans="2:18" ht="18" customHeight="1" x14ac:dyDescent="0.2">
      <c r="B4" s="42" t="s">
        <v>33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8" ht="18" customHeight="1" x14ac:dyDescent="0.2">
      <c r="B5" s="43" t="s">
        <v>34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4" t="s">
        <v>32</v>
      </c>
      <c r="C7" s="6"/>
      <c r="D7" s="40" t="s">
        <v>0</v>
      </c>
      <c r="E7" s="40"/>
      <c r="F7" s="40"/>
      <c r="G7" s="40"/>
      <c r="H7" s="40"/>
      <c r="I7" s="7"/>
      <c r="J7" s="40" t="s">
        <v>4</v>
      </c>
      <c r="K7" s="40"/>
      <c r="L7" s="40"/>
      <c r="M7" s="40"/>
      <c r="N7" s="40"/>
      <c r="O7" s="40"/>
      <c r="P7" s="40"/>
    </row>
    <row r="8" spans="2:18" s="2" customFormat="1" ht="3.95" customHeight="1" x14ac:dyDescent="0.2">
      <c r="B8" s="4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4"/>
      <c r="C9" s="6"/>
      <c r="D9" s="41" t="s">
        <v>3</v>
      </c>
      <c r="E9" s="6"/>
      <c r="F9" s="48" t="s">
        <v>12</v>
      </c>
      <c r="G9" s="48"/>
      <c r="H9" s="48"/>
      <c r="I9" s="6"/>
      <c r="J9" s="5" t="s">
        <v>9</v>
      </c>
      <c r="K9" s="26"/>
      <c r="L9" s="48" t="s">
        <v>12</v>
      </c>
      <c r="M9" s="48"/>
      <c r="N9" s="48"/>
      <c r="O9" s="6"/>
      <c r="P9" s="5" t="s">
        <v>8</v>
      </c>
    </row>
    <row r="10" spans="2:18" s="2" customFormat="1" ht="3.95" customHeight="1" x14ac:dyDescent="0.25">
      <c r="B10" s="45" t="s">
        <v>13</v>
      </c>
      <c r="C10" s="6"/>
      <c r="D10" s="41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5"/>
      <c r="C11" s="6"/>
      <c r="D11" s="41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60</v>
      </c>
      <c r="E13" s="12"/>
      <c r="F13" s="13">
        <f>(D13/D$34)*100</f>
        <v>0.27591281155154967</v>
      </c>
      <c r="G13" s="14"/>
      <c r="H13" s="13">
        <f>F13</f>
        <v>0.27591281155154967</v>
      </c>
      <c r="I13" s="29"/>
      <c r="J13" s="30">
        <v>0.45910748000000001</v>
      </c>
      <c r="K13" s="12"/>
      <c r="L13" s="13">
        <f>(J13/J$34)*100</f>
        <v>5.3411675572037201E-2</v>
      </c>
      <c r="M13" s="14"/>
      <c r="N13" s="13">
        <f>L13</f>
        <v>5.3411675572037201E-2</v>
      </c>
      <c r="O13" s="29"/>
      <c r="P13" s="12">
        <f>(J13/D13)*1000000</f>
        <v>7651.7913333333336</v>
      </c>
      <c r="R13" s="3"/>
    </row>
    <row r="14" spans="2:18" ht="15" customHeight="1" x14ac:dyDescent="0.2">
      <c r="B14" s="15" t="s">
        <v>14</v>
      </c>
      <c r="C14" s="11"/>
      <c r="D14" s="12">
        <v>301</v>
      </c>
      <c r="E14" s="12"/>
      <c r="F14" s="13">
        <f t="shared" ref="F14:F33" si="0">(D14/D$34)*100</f>
        <v>1.3841626046169411</v>
      </c>
      <c r="G14" s="14"/>
      <c r="H14" s="13">
        <f t="shared" ref="H14:H32" si="1">H13+F14</f>
        <v>1.6600754161684907</v>
      </c>
      <c r="I14" s="31"/>
      <c r="J14" s="30">
        <v>1.67302569</v>
      </c>
      <c r="K14" s="12"/>
      <c r="L14" s="13">
        <f t="shared" ref="L14:L33" si="2">(J14/J$34)*100</f>
        <v>0.19463657045614607</v>
      </c>
      <c r="M14" s="14"/>
      <c r="N14" s="13">
        <f t="shared" ref="N14:N32" si="3">N13+L14</f>
        <v>0.24804824602818326</v>
      </c>
      <c r="O14" s="31"/>
      <c r="P14" s="12">
        <f t="shared" ref="P14:P34" si="4">(J14/D14)*1000000</f>
        <v>5558.2248837209299</v>
      </c>
      <c r="R14" s="3"/>
    </row>
    <row r="15" spans="2:18" ht="15" customHeight="1" x14ac:dyDescent="0.2">
      <c r="B15" s="15" t="s">
        <v>29</v>
      </c>
      <c r="C15" s="11"/>
      <c r="D15" s="12">
        <v>821</v>
      </c>
      <c r="E15" s="12"/>
      <c r="F15" s="13">
        <f t="shared" si="0"/>
        <v>3.7754069713970386</v>
      </c>
      <c r="G15" s="14"/>
      <c r="H15" s="13">
        <f t="shared" si="1"/>
        <v>5.4354823875655294</v>
      </c>
      <c r="I15" s="31"/>
      <c r="J15" s="30">
        <v>5.8824299599999987</v>
      </c>
      <c r="K15" s="12"/>
      <c r="L15" s="13">
        <f t="shared" si="2"/>
        <v>0.68435051548006076</v>
      </c>
      <c r="M15" s="14"/>
      <c r="N15" s="13">
        <f t="shared" si="3"/>
        <v>0.93239876150824408</v>
      </c>
      <c r="O15" s="31"/>
      <c r="P15" s="12">
        <f t="shared" si="4"/>
        <v>7164.9573203410455</v>
      </c>
      <c r="R15" s="3"/>
    </row>
    <row r="16" spans="2:18" ht="15" customHeight="1" x14ac:dyDescent="0.2">
      <c r="B16" s="15" t="s">
        <v>23</v>
      </c>
      <c r="C16" s="11"/>
      <c r="D16" s="12">
        <v>1117</v>
      </c>
      <c r="E16" s="12"/>
      <c r="F16" s="13">
        <f t="shared" si="0"/>
        <v>5.1365768417180169</v>
      </c>
      <c r="G16" s="14"/>
      <c r="H16" s="13">
        <f t="shared" si="1"/>
        <v>10.572059229283546</v>
      </c>
      <c r="I16" s="31"/>
      <c r="J16" s="30">
        <v>9.43921806</v>
      </c>
      <c r="K16" s="12"/>
      <c r="L16" s="13">
        <f t="shared" si="2"/>
        <v>1.0981403584939073</v>
      </c>
      <c r="M16" s="14"/>
      <c r="N16" s="13">
        <f t="shared" si="3"/>
        <v>2.0305391200021514</v>
      </c>
      <c r="O16" s="31"/>
      <c r="P16" s="12">
        <f t="shared" si="4"/>
        <v>8450.5085586392124</v>
      </c>
      <c r="R16" s="3"/>
    </row>
    <row r="17" spans="2:18" ht="15" customHeight="1" x14ac:dyDescent="0.2">
      <c r="B17" s="16" t="s">
        <v>15</v>
      </c>
      <c r="C17" s="20"/>
      <c r="D17" s="17">
        <v>2427</v>
      </c>
      <c r="E17" s="17"/>
      <c r="F17" s="4">
        <f t="shared" si="0"/>
        <v>11.160673227260185</v>
      </c>
      <c r="G17" s="18"/>
      <c r="H17" s="4">
        <f t="shared" si="1"/>
        <v>21.732732456543729</v>
      </c>
      <c r="I17" s="32"/>
      <c r="J17" s="33">
        <v>19.27360384999999</v>
      </c>
      <c r="K17" s="17"/>
      <c r="L17" s="4">
        <f t="shared" si="2"/>
        <v>2.2422537658070101</v>
      </c>
      <c r="M17" s="18"/>
      <c r="N17" s="4">
        <f t="shared" si="3"/>
        <v>4.2727928858091619</v>
      </c>
      <c r="O17" s="32"/>
      <c r="P17" s="17">
        <f t="shared" si="4"/>
        <v>7941.3283271528599</v>
      </c>
      <c r="R17" s="3"/>
    </row>
    <row r="18" spans="2:18" ht="15" customHeight="1" x14ac:dyDescent="0.2">
      <c r="B18" s="15" t="s">
        <v>16</v>
      </c>
      <c r="C18" s="11"/>
      <c r="D18" s="12">
        <v>2847</v>
      </c>
      <c r="E18" s="12"/>
      <c r="F18" s="13">
        <f t="shared" si="0"/>
        <v>13.092062908121033</v>
      </c>
      <c r="G18" s="14"/>
      <c r="H18" s="13">
        <f t="shared" si="1"/>
        <v>34.824795364664766</v>
      </c>
      <c r="I18" s="31"/>
      <c r="J18" s="30">
        <v>28.60499763</v>
      </c>
      <c r="K18" s="12"/>
      <c r="L18" s="13">
        <f t="shared" si="2"/>
        <v>3.3278500562710347</v>
      </c>
      <c r="M18" s="14"/>
      <c r="N18" s="13">
        <f t="shared" si="3"/>
        <v>7.6006429420801966</v>
      </c>
      <c r="O18" s="31"/>
      <c r="P18" s="12">
        <f t="shared" si="4"/>
        <v>10047.417502634353</v>
      </c>
      <c r="R18" s="3"/>
    </row>
    <row r="19" spans="2:18" ht="15" customHeight="1" x14ac:dyDescent="0.2">
      <c r="B19" s="15" t="s">
        <v>17</v>
      </c>
      <c r="C19" s="11"/>
      <c r="D19" s="12">
        <v>3161</v>
      </c>
      <c r="E19" s="12"/>
      <c r="F19" s="13">
        <f t="shared" si="0"/>
        <v>14.536006621907477</v>
      </c>
      <c r="G19" s="14"/>
      <c r="H19" s="13">
        <f t="shared" si="1"/>
        <v>49.360801986572241</v>
      </c>
      <c r="I19" s="31"/>
      <c r="J19" s="30">
        <v>44.606087799999983</v>
      </c>
      <c r="K19" s="12"/>
      <c r="L19" s="13">
        <f t="shared" si="2"/>
        <v>5.1893859148437436</v>
      </c>
      <c r="M19" s="14"/>
      <c r="N19" s="13">
        <f t="shared" si="3"/>
        <v>12.790028856923939</v>
      </c>
      <c r="O19" s="31"/>
      <c r="P19" s="12">
        <f t="shared" si="4"/>
        <v>14111.384941474213</v>
      </c>
      <c r="R19" s="3"/>
    </row>
    <row r="20" spans="2:18" ht="15" customHeight="1" x14ac:dyDescent="0.2">
      <c r="B20" s="15" t="s">
        <v>22</v>
      </c>
      <c r="C20" s="11"/>
      <c r="D20" s="12">
        <v>4732</v>
      </c>
      <c r="E20" s="12"/>
      <c r="F20" s="13">
        <f t="shared" si="0"/>
        <v>21.760323737698887</v>
      </c>
      <c r="G20" s="14"/>
      <c r="H20" s="13">
        <f t="shared" si="1"/>
        <v>71.121125724271124</v>
      </c>
      <c r="I20" s="31"/>
      <c r="J20" s="30">
        <v>115.85172679</v>
      </c>
      <c r="K20" s="12"/>
      <c r="L20" s="13">
        <f t="shared" si="2"/>
        <v>13.477965651458717</v>
      </c>
      <c r="M20" s="14"/>
      <c r="N20" s="13">
        <f t="shared" si="3"/>
        <v>26.267994508382657</v>
      </c>
      <c r="O20" s="31"/>
      <c r="P20" s="12">
        <f t="shared" si="4"/>
        <v>24482.613438292476</v>
      </c>
      <c r="R20" s="3"/>
    </row>
    <row r="21" spans="2:18" ht="15" customHeight="1" x14ac:dyDescent="0.2">
      <c r="B21" s="15" t="s">
        <v>24</v>
      </c>
      <c r="C21" s="11"/>
      <c r="D21" s="12">
        <v>1834</v>
      </c>
      <c r="E21" s="12"/>
      <c r="F21" s="13">
        <f t="shared" si="0"/>
        <v>8.4337349397590362</v>
      </c>
      <c r="G21" s="14"/>
      <c r="H21" s="13">
        <f t="shared" si="1"/>
        <v>79.554860664030159</v>
      </c>
      <c r="I21" s="31"/>
      <c r="J21" s="30">
        <v>64.745500450000037</v>
      </c>
      <c r="K21" s="12"/>
      <c r="L21" s="13">
        <f t="shared" si="2"/>
        <v>7.5323662005781093</v>
      </c>
      <c r="M21" s="14"/>
      <c r="N21" s="13">
        <f t="shared" si="3"/>
        <v>33.800360708960767</v>
      </c>
      <c r="O21" s="31"/>
      <c r="P21" s="12">
        <f t="shared" si="4"/>
        <v>35302.890103598707</v>
      </c>
      <c r="R21" s="3"/>
    </row>
    <row r="22" spans="2:18" ht="15" customHeight="1" x14ac:dyDescent="0.2">
      <c r="B22" s="19" t="s">
        <v>25</v>
      </c>
      <c r="C22" s="20"/>
      <c r="D22" s="17">
        <v>571</v>
      </c>
      <c r="E22" s="17"/>
      <c r="F22" s="4">
        <f t="shared" si="0"/>
        <v>2.6257702565989147</v>
      </c>
      <c r="G22" s="18"/>
      <c r="H22" s="4">
        <f t="shared" si="1"/>
        <v>82.180630920629071</v>
      </c>
      <c r="I22" s="32"/>
      <c r="J22" s="33">
        <v>26.144003579999985</v>
      </c>
      <c r="K22" s="17"/>
      <c r="L22" s="4">
        <f t="shared" si="2"/>
        <v>3.0415427720087207</v>
      </c>
      <c r="M22" s="18"/>
      <c r="N22" s="4">
        <f t="shared" si="3"/>
        <v>36.841903480969485</v>
      </c>
      <c r="O22" s="32"/>
      <c r="P22" s="17">
        <f t="shared" si="4"/>
        <v>45786.346024518367</v>
      </c>
      <c r="R22" s="3"/>
    </row>
    <row r="23" spans="2:18" ht="15" customHeight="1" x14ac:dyDescent="0.2">
      <c r="B23" s="15" t="s">
        <v>26</v>
      </c>
      <c r="C23" s="11"/>
      <c r="D23" s="12">
        <v>633</v>
      </c>
      <c r="E23" s="12"/>
      <c r="F23" s="13">
        <f t="shared" si="0"/>
        <v>2.9108801618688491</v>
      </c>
      <c r="G23" s="14"/>
      <c r="H23" s="13">
        <f t="shared" si="1"/>
        <v>85.091511082497917</v>
      </c>
      <c r="I23" s="31"/>
      <c r="J23" s="30">
        <v>32.765936129999986</v>
      </c>
      <c r="K23" s="12"/>
      <c r="L23" s="13">
        <f t="shared" si="2"/>
        <v>3.8119255874237798</v>
      </c>
      <c r="M23" s="14"/>
      <c r="N23" s="13">
        <f t="shared" si="3"/>
        <v>40.653829068393264</v>
      </c>
      <c r="O23" s="31"/>
      <c r="P23" s="12">
        <f t="shared" si="4"/>
        <v>51762.932274881496</v>
      </c>
      <c r="R23" s="3"/>
    </row>
    <row r="24" spans="2:18" ht="15" customHeight="1" x14ac:dyDescent="0.2">
      <c r="B24" s="15" t="s">
        <v>27</v>
      </c>
      <c r="C24" s="11"/>
      <c r="D24" s="12">
        <v>673</v>
      </c>
      <c r="E24" s="12"/>
      <c r="F24" s="13">
        <f t="shared" si="0"/>
        <v>3.0948220362365495</v>
      </c>
      <c r="G24" s="14"/>
      <c r="H24" s="13">
        <f t="shared" si="1"/>
        <v>88.186333118734467</v>
      </c>
      <c r="I24" s="31"/>
      <c r="J24" s="30">
        <v>44.962516310000034</v>
      </c>
      <c r="K24" s="12"/>
      <c r="L24" s="13">
        <f t="shared" si="2"/>
        <v>5.2308521177920104</v>
      </c>
      <c r="M24" s="14"/>
      <c r="N24" s="13">
        <f t="shared" si="3"/>
        <v>45.884681186185276</v>
      </c>
      <c r="O24" s="31"/>
      <c r="P24" s="12">
        <f t="shared" si="4"/>
        <v>66809.088127786075</v>
      </c>
      <c r="R24" s="3"/>
    </row>
    <row r="25" spans="2:18" ht="15" customHeight="1" x14ac:dyDescent="0.2">
      <c r="B25" s="15" t="s">
        <v>28</v>
      </c>
      <c r="C25" s="11"/>
      <c r="D25" s="12">
        <v>1471</v>
      </c>
      <c r="E25" s="12"/>
      <c r="F25" s="13">
        <f t="shared" si="0"/>
        <v>6.7644624298721601</v>
      </c>
      <c r="G25" s="14"/>
      <c r="H25" s="13">
        <f t="shared" si="1"/>
        <v>94.950795548606621</v>
      </c>
      <c r="I25" s="31"/>
      <c r="J25" s="30">
        <v>167.71666146000004</v>
      </c>
      <c r="K25" s="12"/>
      <c r="L25" s="13">
        <f t="shared" si="2"/>
        <v>19.511831760891191</v>
      </c>
      <c r="M25" s="14"/>
      <c r="N25" s="13">
        <f t="shared" si="3"/>
        <v>65.396512947076474</v>
      </c>
      <c r="O25" s="31"/>
      <c r="P25" s="12">
        <f t="shared" si="4"/>
        <v>114015.40547926584</v>
      </c>
      <c r="R25" s="3"/>
    </row>
    <row r="26" spans="2:18" ht="15" customHeight="1" x14ac:dyDescent="0.2">
      <c r="B26" s="15" t="s">
        <v>18</v>
      </c>
      <c r="C26" s="11"/>
      <c r="D26" s="12">
        <v>586</v>
      </c>
      <c r="E26" s="12"/>
      <c r="F26" s="13">
        <f t="shared" si="0"/>
        <v>2.6947484594868021</v>
      </c>
      <c r="G26" s="14"/>
      <c r="H26" s="13">
        <f t="shared" si="1"/>
        <v>97.645544008093424</v>
      </c>
      <c r="I26" s="31"/>
      <c r="J26" s="30">
        <v>122.44601567999997</v>
      </c>
      <c r="K26" s="12"/>
      <c r="L26" s="13">
        <f t="shared" si="2"/>
        <v>14.245132456976609</v>
      </c>
      <c r="M26" s="14"/>
      <c r="N26" s="13">
        <f t="shared" si="3"/>
        <v>79.641645404053079</v>
      </c>
      <c r="O26" s="31"/>
      <c r="P26" s="12">
        <f t="shared" si="4"/>
        <v>208952.24518771327</v>
      </c>
      <c r="R26" s="3"/>
    </row>
    <row r="27" spans="2:18" ht="15" customHeight="1" x14ac:dyDescent="0.2">
      <c r="B27" s="19" t="s">
        <v>19</v>
      </c>
      <c r="C27" s="20"/>
      <c r="D27" s="17">
        <v>182</v>
      </c>
      <c r="E27" s="17"/>
      <c r="F27" s="4">
        <f t="shared" si="0"/>
        <v>0.8369355283730342</v>
      </c>
      <c r="G27" s="18"/>
      <c r="H27" s="4">
        <f t="shared" si="1"/>
        <v>98.482479536466457</v>
      </c>
      <c r="I27" s="32"/>
      <c r="J27" s="33">
        <v>31.09488944000001</v>
      </c>
      <c r="K27" s="17"/>
      <c r="L27" s="4">
        <f t="shared" si="2"/>
        <v>3.6175192499970725</v>
      </c>
      <c r="M27" s="18"/>
      <c r="N27" s="4">
        <f t="shared" si="3"/>
        <v>83.259164654050153</v>
      </c>
      <c r="O27" s="32"/>
      <c r="P27" s="17">
        <f t="shared" si="4"/>
        <v>170851.04087912093</v>
      </c>
      <c r="R27" s="3"/>
    </row>
    <row r="28" spans="2:18" ht="15" customHeight="1" x14ac:dyDescent="0.2">
      <c r="B28" s="15" t="s">
        <v>20</v>
      </c>
      <c r="C28" s="11"/>
      <c r="D28" s="12">
        <v>86</v>
      </c>
      <c r="E28" s="12"/>
      <c r="F28" s="13">
        <f t="shared" si="0"/>
        <v>0.39547502989055461</v>
      </c>
      <c r="G28" s="14"/>
      <c r="H28" s="13">
        <f t="shared" si="1"/>
        <v>98.877954566357005</v>
      </c>
      <c r="I28" s="31"/>
      <c r="J28" s="30">
        <v>14.276209139999999</v>
      </c>
      <c r="K28" s="12"/>
      <c r="L28" s="13">
        <f t="shared" si="2"/>
        <v>1.6608665382324683</v>
      </c>
      <c r="M28" s="14"/>
      <c r="N28" s="13">
        <f t="shared" si="3"/>
        <v>84.920031192282622</v>
      </c>
      <c r="O28" s="31"/>
      <c r="P28" s="12">
        <f t="shared" si="4"/>
        <v>166002.43186046509</v>
      </c>
      <c r="R28" s="3"/>
    </row>
    <row r="29" spans="2:18" ht="15" customHeight="1" x14ac:dyDescent="0.2">
      <c r="B29" s="15" t="s">
        <v>1</v>
      </c>
      <c r="C29" s="11"/>
      <c r="D29" s="12">
        <v>153</v>
      </c>
      <c r="E29" s="12"/>
      <c r="F29" s="13">
        <f t="shared" si="0"/>
        <v>0.70357766945645173</v>
      </c>
      <c r="G29" s="14"/>
      <c r="H29" s="13">
        <f t="shared" si="1"/>
        <v>99.581532235813455</v>
      </c>
      <c r="I29" s="31"/>
      <c r="J29" s="30">
        <v>59.955880650000005</v>
      </c>
      <c r="K29" s="12"/>
      <c r="L29" s="13">
        <f t="shared" si="2"/>
        <v>6.9751511038626148</v>
      </c>
      <c r="M29" s="14"/>
      <c r="N29" s="13">
        <f t="shared" si="3"/>
        <v>91.895182296145236</v>
      </c>
      <c r="O29" s="31"/>
      <c r="P29" s="12">
        <f t="shared" si="4"/>
        <v>391868.50098039216</v>
      </c>
      <c r="R29" s="3"/>
    </row>
    <row r="30" spans="2:18" ht="15" customHeight="1" x14ac:dyDescent="0.2">
      <c r="B30" s="15" t="s">
        <v>2</v>
      </c>
      <c r="C30" s="11"/>
      <c r="D30" s="12">
        <v>43</v>
      </c>
      <c r="E30" s="12"/>
      <c r="F30" s="13">
        <f t="shared" si="0"/>
        <v>0.1977375149452773</v>
      </c>
      <c r="G30" s="14"/>
      <c r="H30" s="13">
        <f t="shared" si="1"/>
        <v>99.779269750758729</v>
      </c>
      <c r="I30" s="31"/>
      <c r="J30" s="30">
        <v>22.278335769999998</v>
      </c>
      <c r="K30" s="12"/>
      <c r="L30" s="13">
        <f t="shared" si="2"/>
        <v>2.5918184614028754</v>
      </c>
      <c r="M30" s="14"/>
      <c r="N30" s="13">
        <f t="shared" si="3"/>
        <v>94.487000757548117</v>
      </c>
      <c r="O30" s="31"/>
      <c r="P30" s="12">
        <f t="shared" si="4"/>
        <v>518100.83186046506</v>
      </c>
      <c r="R30" s="3"/>
    </row>
    <row r="31" spans="2:18" ht="15" customHeight="1" x14ac:dyDescent="0.2">
      <c r="B31" s="15" t="s">
        <v>21</v>
      </c>
      <c r="C31" s="11"/>
      <c r="D31" s="12">
        <v>16</v>
      </c>
      <c r="E31" s="12"/>
      <c r="F31" s="13">
        <f t="shared" si="0"/>
        <v>7.3576749747079923E-2</v>
      </c>
      <c r="G31" s="14"/>
      <c r="H31" s="13">
        <f t="shared" si="1"/>
        <v>99.852846500505805</v>
      </c>
      <c r="I31" s="31"/>
      <c r="J31" s="30">
        <v>9.5798174399999976</v>
      </c>
      <c r="K31" s="12"/>
      <c r="L31" s="13">
        <f t="shared" si="2"/>
        <v>1.1144974182181127</v>
      </c>
      <c r="M31" s="14"/>
      <c r="N31" s="13">
        <f t="shared" si="3"/>
        <v>95.601498175766224</v>
      </c>
      <c r="O31" s="31"/>
      <c r="P31" s="12">
        <f t="shared" si="4"/>
        <v>598738.58999999985</v>
      </c>
      <c r="R31" s="3"/>
    </row>
    <row r="32" spans="2:18" ht="15" customHeight="1" x14ac:dyDescent="0.2">
      <c r="B32" s="15" t="s">
        <v>30</v>
      </c>
      <c r="C32" s="11"/>
      <c r="D32" s="12">
        <v>12</v>
      </c>
      <c r="E32" s="12"/>
      <c r="F32" s="13">
        <f t="shared" si="0"/>
        <v>5.5182562310309942E-2</v>
      </c>
      <c r="G32" s="14"/>
      <c r="H32" s="13">
        <f t="shared" si="1"/>
        <v>99.908029062816112</v>
      </c>
      <c r="I32" s="31"/>
      <c r="J32" s="30">
        <v>6.4636080400000004</v>
      </c>
      <c r="K32" s="12"/>
      <c r="L32" s="13">
        <f t="shared" si="2"/>
        <v>0.75196364837552043</v>
      </c>
      <c r="M32" s="14"/>
      <c r="N32" s="13">
        <f t="shared" si="3"/>
        <v>96.353461824141746</v>
      </c>
      <c r="O32" s="31"/>
      <c r="P32" s="12">
        <f t="shared" si="4"/>
        <v>538634.0033333333</v>
      </c>
      <c r="R32" s="3"/>
    </row>
    <row r="33" spans="2:18" ht="15" customHeight="1" x14ac:dyDescent="0.2">
      <c r="B33" s="10" t="s">
        <v>31</v>
      </c>
      <c r="C33" s="11"/>
      <c r="D33" s="12">
        <v>20</v>
      </c>
      <c r="E33" s="12"/>
      <c r="F33" s="13">
        <f t="shared" si="0"/>
        <v>9.1970937183849896E-2</v>
      </c>
      <c r="G33" s="14"/>
      <c r="H33" s="13">
        <f>H31+F33</f>
        <v>99.94481743768965</v>
      </c>
      <c r="I33" s="31"/>
      <c r="J33" s="30">
        <v>31.344325649999998</v>
      </c>
      <c r="K33" s="12"/>
      <c r="L33" s="13">
        <f t="shared" si="2"/>
        <v>3.6465381758582631</v>
      </c>
      <c r="M33" s="14"/>
      <c r="N33" s="13">
        <f>N32+L33</f>
        <v>100.00000000000001</v>
      </c>
      <c r="O33" s="31"/>
      <c r="P33" s="12">
        <f t="shared" si="4"/>
        <v>1567216.2825</v>
      </c>
      <c r="R33" s="3"/>
    </row>
    <row r="34" spans="2:18" ht="15.95" customHeight="1" x14ac:dyDescent="0.2">
      <c r="B34" s="21" t="s">
        <v>11</v>
      </c>
      <c r="C34" s="21"/>
      <c r="D34" s="22">
        <v>21746</v>
      </c>
      <c r="E34" s="22"/>
      <c r="F34" s="23">
        <f>(D34/D$34)*100</f>
        <v>100</v>
      </c>
      <c r="G34" s="24"/>
      <c r="H34" s="25"/>
      <c r="I34" s="25"/>
      <c r="J34" s="34">
        <v>859.563897</v>
      </c>
      <c r="K34" s="22"/>
      <c r="L34" s="23">
        <f>(J34/J$34)*100</f>
        <v>100</v>
      </c>
      <c r="M34" s="24"/>
      <c r="N34" s="25"/>
      <c r="O34" s="25"/>
      <c r="P34" s="35">
        <f t="shared" si="4"/>
        <v>39527.448588246109</v>
      </c>
      <c r="R34" s="3"/>
    </row>
  </sheetData>
  <mergeCells count="10">
    <mergeCell ref="B10:B11"/>
    <mergeCell ref="B2:P2"/>
    <mergeCell ref="B4:P4"/>
    <mergeCell ref="D7:H7"/>
    <mergeCell ref="J7:P7"/>
    <mergeCell ref="D9:D11"/>
    <mergeCell ref="F9:H9"/>
    <mergeCell ref="L9:N9"/>
    <mergeCell ref="B7:B9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C_IV.132</vt:lpstr>
      <vt:lpstr>C_IV.132!Área_de_impresión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2016-06-28T14:13:03Z</cp:lastPrinted>
  <dcterms:created xsi:type="dcterms:W3CDTF">1996-11-27T10:00:04Z</dcterms:created>
  <dcterms:modified xsi:type="dcterms:W3CDTF">2016-07-07T12:16:36Z</dcterms:modified>
</cp:coreProperties>
</file>