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5" sheetId="133" r:id="rId1"/>
  </sheets>
  <definedNames>
    <definedName name="_xlnm.Print_Area" localSheetId="0">C_IV.135!$B$2:$P$36</definedName>
  </definedNames>
  <calcPr calcId="145621"/>
</workbook>
</file>

<file path=xl/calcChain.xml><?xml version="1.0" encoding="utf-8"?>
<calcChain xmlns="http://schemas.openxmlformats.org/spreadsheetml/2006/main">
  <c r="H17" i="133" l="1"/>
  <c r="H18" i="133" s="1"/>
  <c r="H19" i="133" s="1"/>
  <c r="H20" i="133" s="1"/>
  <c r="H21" i="133" s="1"/>
  <c r="H22" i="133" s="1"/>
  <c r="H23" i="133" s="1"/>
  <c r="H24" i="133" s="1"/>
  <c r="H25" i="133" s="1"/>
  <c r="H26" i="133" s="1"/>
  <c r="H27" i="133" s="1"/>
  <c r="H28" i="133" s="1"/>
  <c r="H29" i="133" s="1"/>
  <c r="H30" i="133" s="1"/>
  <c r="H31" i="133" s="1"/>
  <c r="H32" i="133" s="1"/>
  <c r="H33" i="133" s="1"/>
  <c r="P34" i="133" l="1"/>
  <c r="L34" i="133"/>
  <c r="F34" i="133"/>
  <c r="P33" i="133"/>
  <c r="L33" i="133"/>
  <c r="F33" i="133"/>
  <c r="P32" i="133"/>
  <c r="L32" i="133"/>
  <c r="F32" i="133"/>
  <c r="P31" i="133"/>
  <c r="L31" i="133"/>
  <c r="F31" i="133"/>
  <c r="P30" i="133"/>
  <c r="L30" i="133"/>
  <c r="F30" i="133"/>
  <c r="P29" i="133"/>
  <c r="L29" i="133"/>
  <c r="F29" i="133"/>
  <c r="P28" i="133"/>
  <c r="L28" i="133"/>
  <c r="F28" i="133"/>
  <c r="P27" i="133"/>
  <c r="L27" i="133"/>
  <c r="F27" i="133"/>
  <c r="P26" i="133"/>
  <c r="L26" i="133"/>
  <c r="F26" i="133"/>
  <c r="P25" i="133"/>
  <c r="L25" i="133"/>
  <c r="F25" i="133"/>
  <c r="P24" i="133"/>
  <c r="L24" i="133"/>
  <c r="F24" i="133"/>
  <c r="P23" i="133"/>
  <c r="L23" i="133"/>
  <c r="F23" i="133"/>
  <c r="P22" i="133"/>
  <c r="L22" i="133"/>
  <c r="F22" i="133"/>
  <c r="P21" i="133"/>
  <c r="L21" i="133"/>
  <c r="F21" i="133"/>
  <c r="P20" i="133"/>
  <c r="L20" i="133"/>
  <c r="F20" i="133"/>
  <c r="P19" i="133"/>
  <c r="L19" i="133"/>
  <c r="F19" i="133"/>
  <c r="P18" i="133"/>
  <c r="L18" i="133"/>
  <c r="F18" i="133"/>
  <c r="P17" i="133"/>
  <c r="L17" i="133"/>
  <c r="F17" i="133"/>
  <c r="P16" i="133"/>
  <c r="L16" i="133"/>
  <c r="F16" i="133"/>
  <c r="N17" i="133"/>
  <c r="N18" i="133" s="1"/>
  <c r="N19" i="133" s="1"/>
  <c r="N20" i="133" s="1"/>
  <c r="N21" i="133" s="1"/>
  <c r="N22" i="133" s="1"/>
  <c r="N23" i="133" s="1"/>
  <c r="N24" i="133" s="1"/>
  <c r="N25" i="133" s="1"/>
  <c r="N26" i="133" s="1"/>
  <c r="N27" i="133" s="1"/>
  <c r="N28" i="133" s="1"/>
  <c r="N29" i="133" s="1"/>
  <c r="N30" i="133" s="1"/>
  <c r="N31" i="133" s="1"/>
  <c r="N32" i="133" s="1"/>
  <c r="N33" i="133" s="1"/>
</calcChain>
</file>

<file path=xl/sharedStrings.xml><?xml version="1.0" encoding="utf-8"?>
<sst xmlns="http://schemas.openxmlformats.org/spreadsheetml/2006/main" count="61" uniqueCount="37">
  <si>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</si>
  <si>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</si>
  <si>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</si>
  <si>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</si>
  <si>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</si>
  <si>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</si>
  <si>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</si>
  <si>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</si>
  <si>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</si>
  <si>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</si>
  <si>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</si>
  <si>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</si>
  <si>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</si>
  <si>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</si>
  <si>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</si>
  <si>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</si>
  <si>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</si>
  <si>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</si>
  <si>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</si>
  <si>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</si>
  <si>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</si>
  <si>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</si>
  <si>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</si>
  <si>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</si>
  <si>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</si>
  <si>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</si>
  <si>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</si>
  <si>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</si>
  <si>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</si>
  <si>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</si>
  <si>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</si>
  <si>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</si>
  <si>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</si>
  <si>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IV.135.  </t>
    </r>
    <r>
      <rPr>
        <b/>
        <sz val="14"/>
        <rFont val="Times New Roman"/>
        <family val="1"/>
      </rPr>
      <t>Aumentos por provisiones y gastos por pensiones.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</si>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</sst>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33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32</v>
      </c>
      <c r="C7" s="7"/>
      <c r="D7" s="47" t="s">
        <v>0</v>
      </c>
      <c r="E7" s="47"/>
      <c r="F7" s="47"/>
      <c r="G7" s="47"/>
      <c r="H7" s="47"/>
      <c r="I7" s="8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51"/>
      <c r="C9" s="7"/>
      <c r="D9" s="48" t="s">
        <v>3</v>
      </c>
      <c r="E9" s="7"/>
      <c r="F9" s="55" t="s">
        <v>12</v>
      </c>
      <c r="G9" s="55"/>
      <c r="H9" s="55"/>
      <c r="I9" s="7"/>
      <c r="J9" s="6" t="s">
        <v>9</v>
      </c>
      <c r="K9" s="27"/>
      <c r="L9" s="55" t="s">
        <v>12</v>
      </c>
      <c r="M9" s="55"/>
      <c r="N9" s="55"/>
      <c r="O9" s="7"/>
      <c r="P9" s="6" t="s">
        <v>8</v>
      </c>
    </row>
    <row r="10" spans="2:18" s="2" customFormat="1" ht="3.95" customHeight="1" x14ac:dyDescent="0.25">
      <c r="B10" s="52" t="s">
        <v>13</v>
      </c>
      <c r="C10" s="7"/>
      <c r="D10" s="48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52"/>
      <c r="C11" s="7"/>
      <c r="D11" s="48"/>
      <c r="E11" s="7"/>
      <c r="F11" s="10" t="s">
        <v>6</v>
      </c>
      <c r="G11" s="8"/>
      <c r="H11" s="10" t="s">
        <v>7</v>
      </c>
      <c r="I11" s="8"/>
      <c r="J11" s="43" t="s">
        <v>13</v>
      </c>
      <c r="K11" s="28"/>
      <c r="L11" s="10" t="s">
        <v>6</v>
      </c>
      <c r="M11" s="8"/>
      <c r="N11" s="10" t="s">
        <v>7</v>
      </c>
      <c r="O11" s="8"/>
      <c r="P11" s="44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 t="s">
        <v>35</v>
      </c>
      <c r="E13" s="13"/>
      <c r="F13" s="14" t="s">
        <v>35</v>
      </c>
      <c r="G13" s="15"/>
      <c r="H13" s="14" t="s">
        <v>35</v>
      </c>
      <c r="I13" s="30"/>
      <c r="J13" s="31" t="s">
        <v>35</v>
      </c>
      <c r="K13" s="13"/>
      <c r="L13" s="14" t="s">
        <v>35</v>
      </c>
      <c r="M13" s="15"/>
      <c r="N13" s="14" t="s">
        <v>35</v>
      </c>
      <c r="O13" s="30"/>
      <c r="P13" s="13" t="s">
        <v>35</v>
      </c>
      <c r="R13" s="3"/>
    </row>
    <row r="14" spans="2:18" ht="15" customHeight="1" x14ac:dyDescent="0.2">
      <c r="B14" s="16" t="s">
        <v>14</v>
      </c>
      <c r="C14" s="12"/>
      <c r="D14" s="13" t="s">
        <v>35</v>
      </c>
      <c r="E14" s="13"/>
      <c r="F14" s="14" t="s">
        <v>35</v>
      </c>
      <c r="G14" s="15"/>
      <c r="H14" s="14" t="s">
        <v>35</v>
      </c>
      <c r="I14" s="32"/>
      <c r="J14" s="31" t="s">
        <v>35</v>
      </c>
      <c r="K14" s="13"/>
      <c r="L14" s="14" t="s">
        <v>35</v>
      </c>
      <c r="M14" s="15"/>
      <c r="N14" s="14" t="s">
        <v>35</v>
      </c>
      <c r="O14" s="32"/>
      <c r="P14" s="13" t="s">
        <v>35</v>
      </c>
      <c r="R14" s="3"/>
    </row>
    <row r="15" spans="2:18" ht="15" customHeight="1" x14ac:dyDescent="0.2">
      <c r="B15" s="16" t="s">
        <v>29</v>
      </c>
      <c r="C15" s="12"/>
      <c r="D15" s="13" t="s">
        <v>35</v>
      </c>
      <c r="E15" s="13"/>
      <c r="F15" s="14" t="s">
        <v>35</v>
      </c>
      <c r="G15" s="15"/>
      <c r="H15" s="14" t="s">
        <v>35</v>
      </c>
      <c r="I15" s="32"/>
      <c r="J15" s="31" t="s">
        <v>35</v>
      </c>
      <c r="K15" s="13"/>
      <c r="L15" s="14" t="s">
        <v>35</v>
      </c>
      <c r="M15" s="15"/>
      <c r="N15" s="14" t="s">
        <v>35</v>
      </c>
      <c r="O15" s="32"/>
      <c r="P15" s="13" t="s">
        <v>35</v>
      </c>
      <c r="R15" s="3"/>
    </row>
    <row r="16" spans="2:18" ht="15" customHeight="1" x14ac:dyDescent="0.2">
      <c r="B16" s="16" t="s">
        <v>23</v>
      </c>
      <c r="C16" s="12"/>
      <c r="D16" s="13">
        <v>6</v>
      </c>
      <c r="E16" s="13"/>
      <c r="F16" s="14">
        <f t="shared" ref="F16:F33" si="0">(D16/D$34)*100</f>
        <v>0.30534351145038169</v>
      </c>
      <c r="G16" s="15"/>
      <c r="H16" s="14">
        <v>0.66157760814249356</v>
      </c>
      <c r="I16" s="32"/>
      <c r="J16" s="31">
        <v>9.2429700000000014E-3</v>
      </c>
      <c r="K16" s="13"/>
      <c r="L16" s="14">
        <f t="shared" ref="L16:L33" si="1">(J16/J$34)*100</f>
        <v>3.0556110195706387E-4</v>
      </c>
      <c r="M16" s="15"/>
      <c r="N16" s="14">
        <v>1.4820260402057115E-2</v>
      </c>
      <c r="O16" s="32"/>
      <c r="P16" s="13">
        <f t="shared" ref="P16:P34" si="2">(J16/D16)*1000000</f>
        <v>1540.4950000000003</v>
      </c>
      <c r="R16" s="3"/>
    </row>
    <row r="17" spans="2:18" ht="15" customHeight="1" x14ac:dyDescent="0.2">
      <c r="B17" s="17" t="s">
        <v>15</v>
      </c>
      <c r="C17" s="21"/>
      <c r="D17" s="18">
        <v>30</v>
      </c>
      <c r="E17" s="18"/>
      <c r="F17" s="5">
        <f t="shared" si="0"/>
        <v>1.5267175572519083</v>
      </c>
      <c r="G17" s="19"/>
      <c r="H17" s="5">
        <f t="shared" ref="H17:H32" si="3">H16+F17</f>
        <v>2.1882951653944018</v>
      </c>
      <c r="I17" s="33"/>
      <c r="J17" s="34">
        <v>6.5704514700000001</v>
      </c>
      <c r="K17" s="18"/>
      <c r="L17" s="5">
        <f t="shared" si="1"/>
        <v>0.2172109604952315</v>
      </c>
      <c r="M17" s="19"/>
      <c r="N17" s="5">
        <f t="shared" ref="N17:N32" si="4">N16+L17</f>
        <v>0.23203122089728861</v>
      </c>
      <c r="O17" s="33"/>
      <c r="P17" s="18">
        <f t="shared" si="2"/>
        <v>219015.049</v>
      </c>
      <c r="R17" s="3"/>
    </row>
    <row r="18" spans="2:18" ht="15" customHeight="1" x14ac:dyDescent="0.2">
      <c r="B18" s="16" t="s">
        <v>16</v>
      </c>
      <c r="C18" s="12"/>
      <c r="D18" s="13">
        <v>29</v>
      </c>
      <c r="E18" s="13"/>
      <c r="F18" s="14">
        <f t="shared" si="0"/>
        <v>1.4758269720101782</v>
      </c>
      <c r="G18" s="15"/>
      <c r="H18" s="14">
        <f t="shared" si="3"/>
        <v>3.66412213740458</v>
      </c>
      <c r="I18" s="32"/>
      <c r="J18" s="31">
        <v>1.00683349</v>
      </c>
      <c r="K18" s="13"/>
      <c r="L18" s="14">
        <f t="shared" si="1"/>
        <v>3.3284663986973495E-2</v>
      </c>
      <c r="M18" s="15"/>
      <c r="N18" s="14">
        <f t="shared" si="4"/>
        <v>0.26531588488426211</v>
      </c>
      <c r="O18" s="32"/>
      <c r="P18" s="13">
        <f t="shared" si="2"/>
        <v>34718.396206896556</v>
      </c>
      <c r="R18" s="3"/>
    </row>
    <row r="19" spans="2:18" ht="15" customHeight="1" x14ac:dyDescent="0.2">
      <c r="B19" s="16" t="s">
        <v>17</v>
      </c>
      <c r="C19" s="12"/>
      <c r="D19" s="13">
        <v>65</v>
      </c>
      <c r="E19" s="13"/>
      <c r="F19" s="14">
        <f t="shared" si="0"/>
        <v>3.3078880407124678</v>
      </c>
      <c r="G19" s="15"/>
      <c r="H19" s="14">
        <f t="shared" si="3"/>
        <v>6.9720101781170474</v>
      </c>
      <c r="I19" s="32"/>
      <c r="J19" s="31">
        <v>0.84995414000000002</v>
      </c>
      <c r="K19" s="13"/>
      <c r="L19" s="14">
        <f t="shared" si="1"/>
        <v>2.8098427630011621E-2</v>
      </c>
      <c r="M19" s="15"/>
      <c r="N19" s="14">
        <f t="shared" si="4"/>
        <v>0.29341431251427375</v>
      </c>
      <c r="O19" s="32"/>
      <c r="P19" s="13">
        <f t="shared" si="2"/>
        <v>13076.217538461538</v>
      </c>
      <c r="R19" s="3"/>
    </row>
    <row r="20" spans="2:18" ht="15" customHeight="1" x14ac:dyDescent="0.2">
      <c r="B20" s="16" t="s">
        <v>22</v>
      </c>
      <c r="C20" s="12"/>
      <c r="D20" s="13">
        <v>170</v>
      </c>
      <c r="E20" s="13"/>
      <c r="F20" s="14">
        <f t="shared" si="0"/>
        <v>8.6513994910941463</v>
      </c>
      <c r="G20" s="15"/>
      <c r="H20" s="14">
        <f t="shared" si="3"/>
        <v>15.623409669211194</v>
      </c>
      <c r="I20" s="32"/>
      <c r="J20" s="31">
        <v>96.208622210000001</v>
      </c>
      <c r="K20" s="13"/>
      <c r="L20" s="14">
        <f t="shared" si="1"/>
        <v>3.1805374917649245</v>
      </c>
      <c r="M20" s="15"/>
      <c r="N20" s="14">
        <f t="shared" si="4"/>
        <v>3.4739518042791984</v>
      </c>
      <c r="O20" s="32"/>
      <c r="P20" s="13">
        <f t="shared" si="2"/>
        <v>565933.07182352932</v>
      </c>
      <c r="R20" s="3"/>
    </row>
    <row r="21" spans="2:18" ht="15" customHeight="1" x14ac:dyDescent="0.2">
      <c r="B21" s="16" t="s">
        <v>24</v>
      </c>
      <c r="C21" s="12"/>
      <c r="D21" s="13">
        <v>125</v>
      </c>
      <c r="E21" s="13"/>
      <c r="F21" s="14">
        <f t="shared" si="0"/>
        <v>6.3613231552162848</v>
      </c>
      <c r="G21" s="15"/>
      <c r="H21" s="14">
        <f t="shared" si="3"/>
        <v>21.984732824427478</v>
      </c>
      <c r="I21" s="32"/>
      <c r="J21" s="31">
        <v>25.947703919999995</v>
      </c>
      <c r="K21" s="13"/>
      <c r="L21" s="14">
        <f t="shared" si="1"/>
        <v>0.85779884637198034</v>
      </c>
      <c r="M21" s="15"/>
      <c r="N21" s="14">
        <f t="shared" si="4"/>
        <v>4.3317506506511787</v>
      </c>
      <c r="O21" s="32"/>
      <c r="P21" s="13">
        <f t="shared" si="2"/>
        <v>207581.63135999997</v>
      </c>
      <c r="R21" s="3"/>
    </row>
    <row r="22" spans="2:18" ht="15" customHeight="1" x14ac:dyDescent="0.2">
      <c r="B22" s="20" t="s">
        <v>25</v>
      </c>
      <c r="C22" s="21"/>
      <c r="D22" s="18">
        <v>49</v>
      </c>
      <c r="E22" s="18"/>
      <c r="F22" s="5">
        <f t="shared" si="0"/>
        <v>2.4936386768447836</v>
      </c>
      <c r="G22" s="19"/>
      <c r="H22" s="5">
        <f t="shared" si="3"/>
        <v>24.478371501272264</v>
      </c>
      <c r="I22" s="33"/>
      <c r="J22" s="34">
        <v>2.2605842599999999</v>
      </c>
      <c r="K22" s="18"/>
      <c r="L22" s="5">
        <f t="shared" si="1"/>
        <v>7.4732106406533133E-2</v>
      </c>
      <c r="M22" s="19"/>
      <c r="N22" s="5">
        <f t="shared" si="4"/>
        <v>4.4064827570577121</v>
      </c>
      <c r="O22" s="33"/>
      <c r="P22" s="18">
        <f t="shared" si="2"/>
        <v>46134.372653061226</v>
      </c>
      <c r="R22" s="3"/>
    </row>
    <row r="23" spans="2:18" ht="15" customHeight="1" x14ac:dyDescent="0.2">
      <c r="B23" s="16" t="s">
        <v>26</v>
      </c>
      <c r="C23" s="12"/>
      <c r="D23" s="13">
        <v>60</v>
      </c>
      <c r="E23" s="13"/>
      <c r="F23" s="14">
        <f t="shared" si="0"/>
        <v>3.0534351145038165</v>
      </c>
      <c r="G23" s="15"/>
      <c r="H23" s="14">
        <f t="shared" si="3"/>
        <v>27.53180661577608</v>
      </c>
      <c r="I23" s="32"/>
      <c r="J23" s="31">
        <v>9.168821449999994</v>
      </c>
      <c r="K23" s="13"/>
      <c r="L23" s="14">
        <f t="shared" si="1"/>
        <v>0.30310984303849975</v>
      </c>
      <c r="M23" s="15"/>
      <c r="N23" s="14">
        <f t="shared" si="4"/>
        <v>4.7095926000962116</v>
      </c>
      <c r="O23" s="32"/>
      <c r="P23" s="13">
        <f t="shared" si="2"/>
        <v>152813.69083333324</v>
      </c>
      <c r="R23" s="3"/>
    </row>
    <row r="24" spans="2:18" ht="15" customHeight="1" x14ac:dyDescent="0.2">
      <c r="B24" s="16" t="s">
        <v>27</v>
      </c>
      <c r="C24" s="12"/>
      <c r="D24" s="13">
        <v>108</v>
      </c>
      <c r="E24" s="13"/>
      <c r="F24" s="14">
        <f t="shared" si="0"/>
        <v>5.4961832061068705</v>
      </c>
      <c r="G24" s="15"/>
      <c r="H24" s="14">
        <f t="shared" si="3"/>
        <v>33.027989821882954</v>
      </c>
      <c r="I24" s="32"/>
      <c r="J24" s="31">
        <v>6.6002840500000026</v>
      </c>
      <c r="K24" s="13"/>
      <c r="L24" s="14">
        <f t="shared" si="1"/>
        <v>0.21819718851707115</v>
      </c>
      <c r="M24" s="15"/>
      <c r="N24" s="14">
        <f t="shared" si="4"/>
        <v>4.9277897886132829</v>
      </c>
      <c r="O24" s="32"/>
      <c r="P24" s="13">
        <f t="shared" si="2"/>
        <v>61113.741203703728</v>
      </c>
      <c r="R24" s="3"/>
    </row>
    <row r="25" spans="2:18" ht="15" customHeight="1" x14ac:dyDescent="0.2">
      <c r="B25" s="16" t="s">
        <v>28</v>
      </c>
      <c r="C25" s="12"/>
      <c r="D25" s="13">
        <v>328</v>
      </c>
      <c r="E25" s="13"/>
      <c r="F25" s="14">
        <f t="shared" si="0"/>
        <v>16.69211195928753</v>
      </c>
      <c r="G25" s="15"/>
      <c r="H25" s="14">
        <f t="shared" si="3"/>
        <v>49.720101781170484</v>
      </c>
      <c r="I25" s="32"/>
      <c r="J25" s="31">
        <v>34.717564850000009</v>
      </c>
      <c r="K25" s="13"/>
      <c r="L25" s="14">
        <f t="shared" si="1"/>
        <v>1.1477195504076967</v>
      </c>
      <c r="M25" s="15"/>
      <c r="N25" s="14">
        <f t="shared" si="4"/>
        <v>6.0755093390209796</v>
      </c>
      <c r="O25" s="32"/>
      <c r="P25" s="13">
        <f t="shared" si="2"/>
        <v>105846.23429878052</v>
      </c>
      <c r="R25" s="3"/>
    </row>
    <row r="26" spans="2:18" ht="15" customHeight="1" x14ac:dyDescent="0.2">
      <c r="B26" s="16" t="s">
        <v>18</v>
      </c>
      <c r="C26" s="12"/>
      <c r="D26" s="13">
        <v>263</v>
      </c>
      <c r="E26" s="13"/>
      <c r="F26" s="14">
        <f t="shared" si="0"/>
        <v>13.384223918575064</v>
      </c>
      <c r="G26" s="15"/>
      <c r="H26" s="14">
        <f t="shared" si="3"/>
        <v>63.104325699745544</v>
      </c>
      <c r="I26" s="32"/>
      <c r="J26" s="31">
        <v>55.561574289999996</v>
      </c>
      <c r="K26" s="13"/>
      <c r="L26" s="14">
        <f t="shared" si="1"/>
        <v>1.8367965996342803</v>
      </c>
      <c r="M26" s="15"/>
      <c r="N26" s="14">
        <f t="shared" si="4"/>
        <v>7.9123059386552601</v>
      </c>
      <c r="O26" s="32"/>
      <c r="P26" s="13">
        <f t="shared" si="2"/>
        <v>211260.73874524716</v>
      </c>
      <c r="R26" s="3"/>
    </row>
    <row r="27" spans="2:18" ht="15" customHeight="1" x14ac:dyDescent="0.2">
      <c r="B27" s="20" t="s">
        <v>19</v>
      </c>
      <c r="C27" s="21"/>
      <c r="D27" s="18">
        <v>154</v>
      </c>
      <c r="E27" s="18"/>
      <c r="F27" s="5">
        <f t="shared" si="0"/>
        <v>7.8371501272264634</v>
      </c>
      <c r="G27" s="19"/>
      <c r="H27" s="5">
        <f t="shared" si="3"/>
        <v>70.94147582697201</v>
      </c>
      <c r="I27" s="33"/>
      <c r="J27" s="34">
        <v>27.783921890000006</v>
      </c>
      <c r="K27" s="18"/>
      <c r="L27" s="5">
        <f t="shared" si="1"/>
        <v>0.91850193059129137</v>
      </c>
      <c r="M27" s="19"/>
      <c r="N27" s="5">
        <f t="shared" si="4"/>
        <v>8.8308078692465521</v>
      </c>
      <c r="O27" s="33"/>
      <c r="P27" s="18">
        <f t="shared" si="2"/>
        <v>180415.07720779223</v>
      </c>
      <c r="R27" s="3"/>
    </row>
    <row r="28" spans="2:18" ht="15" customHeight="1" x14ac:dyDescent="0.2">
      <c r="B28" s="16" t="s">
        <v>20</v>
      </c>
      <c r="C28" s="12"/>
      <c r="D28" s="13">
        <v>92</v>
      </c>
      <c r="E28" s="13"/>
      <c r="F28" s="14">
        <f t="shared" si="0"/>
        <v>4.6819338422391859</v>
      </c>
      <c r="G28" s="15"/>
      <c r="H28" s="14">
        <f t="shared" si="3"/>
        <v>75.623409669211199</v>
      </c>
      <c r="I28" s="32"/>
      <c r="J28" s="31">
        <v>15.617258060000003</v>
      </c>
      <c r="K28" s="13"/>
      <c r="L28" s="14">
        <f t="shared" si="1"/>
        <v>0.51628714389005237</v>
      </c>
      <c r="M28" s="15"/>
      <c r="N28" s="14">
        <f t="shared" si="4"/>
        <v>9.3470950131366042</v>
      </c>
      <c r="O28" s="32"/>
      <c r="P28" s="13">
        <f t="shared" si="2"/>
        <v>169752.80500000002</v>
      </c>
      <c r="R28" s="3"/>
    </row>
    <row r="29" spans="2:18" ht="15" customHeight="1" x14ac:dyDescent="0.2">
      <c r="B29" s="16" t="s">
        <v>1</v>
      </c>
      <c r="C29" s="12"/>
      <c r="D29" s="13">
        <v>196</v>
      </c>
      <c r="E29" s="13"/>
      <c r="F29" s="14">
        <f t="shared" si="0"/>
        <v>9.9745547073791343</v>
      </c>
      <c r="G29" s="15"/>
      <c r="H29" s="14">
        <f t="shared" si="3"/>
        <v>85.59796437659034</v>
      </c>
      <c r="I29" s="32"/>
      <c r="J29" s="31">
        <v>87.392778789999994</v>
      </c>
      <c r="K29" s="13"/>
      <c r="L29" s="14">
        <f t="shared" si="1"/>
        <v>2.8890966637522695</v>
      </c>
      <c r="M29" s="15"/>
      <c r="N29" s="14">
        <f t="shared" si="4"/>
        <v>12.236191676888874</v>
      </c>
      <c r="O29" s="32"/>
      <c r="P29" s="13">
        <f t="shared" si="2"/>
        <v>445881.52443877549</v>
      </c>
      <c r="R29" s="3"/>
    </row>
    <row r="30" spans="2:18" ht="15" customHeight="1" x14ac:dyDescent="0.2">
      <c r="B30" s="16" t="s">
        <v>2</v>
      </c>
      <c r="C30" s="12"/>
      <c r="D30" s="13">
        <v>111</v>
      </c>
      <c r="E30" s="13"/>
      <c r="F30" s="14">
        <f t="shared" si="0"/>
        <v>5.6488549618320612</v>
      </c>
      <c r="G30" s="15"/>
      <c r="H30" s="14">
        <f t="shared" si="3"/>
        <v>91.246819338422398</v>
      </c>
      <c r="I30" s="32"/>
      <c r="J30" s="31">
        <v>148.99616212000001</v>
      </c>
      <c r="K30" s="13"/>
      <c r="L30" s="14">
        <f t="shared" si="1"/>
        <v>4.9256279620901653</v>
      </c>
      <c r="M30" s="15"/>
      <c r="N30" s="14">
        <f t="shared" si="4"/>
        <v>17.16181963897904</v>
      </c>
      <c r="O30" s="32"/>
      <c r="P30" s="13">
        <f t="shared" si="2"/>
        <v>1342307.7668468468</v>
      </c>
      <c r="R30" s="3"/>
    </row>
    <row r="31" spans="2:18" ht="15" customHeight="1" x14ac:dyDescent="0.2">
      <c r="B31" s="16" t="s">
        <v>21</v>
      </c>
      <c r="C31" s="12"/>
      <c r="D31" s="13">
        <v>51</v>
      </c>
      <c r="E31" s="13"/>
      <c r="F31" s="14">
        <f t="shared" si="0"/>
        <v>2.5954198473282442</v>
      </c>
      <c r="G31" s="15"/>
      <c r="H31" s="14">
        <f t="shared" si="3"/>
        <v>93.842239185750643</v>
      </c>
      <c r="I31" s="32"/>
      <c r="J31" s="31">
        <v>64.210829279999999</v>
      </c>
      <c r="K31" s="13"/>
      <c r="L31" s="14">
        <f t="shared" si="1"/>
        <v>2.1227302211706518</v>
      </c>
      <c r="M31" s="15"/>
      <c r="N31" s="14">
        <f t="shared" si="4"/>
        <v>19.284549860149692</v>
      </c>
      <c r="O31" s="32"/>
      <c r="P31" s="13">
        <f t="shared" si="2"/>
        <v>1259035.868235294</v>
      </c>
      <c r="R31" s="3"/>
    </row>
    <row r="32" spans="2:18" ht="15" customHeight="1" x14ac:dyDescent="0.2">
      <c r="B32" s="16" t="s">
        <v>30</v>
      </c>
      <c r="C32" s="12"/>
      <c r="D32" s="13">
        <v>35</v>
      </c>
      <c r="E32" s="13"/>
      <c r="F32" s="14">
        <f t="shared" si="0"/>
        <v>1.7811704834605597</v>
      </c>
      <c r="G32" s="15"/>
      <c r="H32" s="14">
        <f t="shared" si="3"/>
        <v>95.623409669211199</v>
      </c>
      <c r="I32" s="32"/>
      <c r="J32" s="31">
        <v>65.752465900000004</v>
      </c>
      <c r="K32" s="13"/>
      <c r="L32" s="14">
        <f t="shared" si="1"/>
        <v>2.1736948120353374</v>
      </c>
      <c r="M32" s="15"/>
      <c r="N32" s="14">
        <f t="shared" si="4"/>
        <v>21.458244672185028</v>
      </c>
      <c r="O32" s="32"/>
      <c r="P32" s="13">
        <f t="shared" si="2"/>
        <v>1878641.8828571429</v>
      </c>
      <c r="R32" s="3"/>
    </row>
    <row r="33" spans="2:18" ht="15" customHeight="1" x14ac:dyDescent="0.2">
      <c r="B33" s="11" t="s">
        <v>31</v>
      </c>
      <c r="C33" s="12"/>
      <c r="D33" s="13">
        <v>86</v>
      </c>
      <c r="E33" s="13"/>
      <c r="F33" s="14">
        <f t="shared" si="0"/>
        <v>4.3765903307888046</v>
      </c>
      <c r="G33" s="15"/>
      <c r="H33" s="14">
        <f>H32+F33</f>
        <v>100</v>
      </c>
      <c r="I33" s="32"/>
      <c r="J33" s="31">
        <v>2375.8229813700004</v>
      </c>
      <c r="K33" s="13"/>
      <c r="L33" s="14">
        <f t="shared" si="1"/>
        <v>78.541755327814982</v>
      </c>
      <c r="M33" s="15"/>
      <c r="N33" s="14">
        <f>N32+L33</f>
        <v>100.00000000000001</v>
      </c>
      <c r="O33" s="32"/>
      <c r="P33" s="13">
        <f t="shared" si="2"/>
        <v>27625848.6205814</v>
      </c>
      <c r="R33" s="3"/>
    </row>
    <row r="34" spans="2:18" ht="15.95" customHeight="1" x14ac:dyDescent="0.2">
      <c r="B34" s="22" t="s">
        <v>11</v>
      </c>
      <c r="C34" s="22"/>
      <c r="D34" s="23">
        <v>1965</v>
      </c>
      <c r="E34" s="23"/>
      <c r="F34" s="24">
        <f>(D34/D$34)*100</f>
        <v>100</v>
      </c>
      <c r="G34" s="25"/>
      <c r="H34" s="26"/>
      <c r="I34" s="26"/>
      <c r="J34" s="35">
        <v>3024.9170921300001</v>
      </c>
      <c r="K34" s="23"/>
      <c r="L34" s="24">
        <f>(J34/J$34)*100</f>
        <v>100</v>
      </c>
      <c r="M34" s="25"/>
      <c r="N34" s="26"/>
      <c r="O34" s="26"/>
      <c r="P34" s="36">
        <f t="shared" si="2"/>
        <v>1539398.0112620867</v>
      </c>
      <c r="R34" s="3"/>
    </row>
    <row r="35" spans="2:18" ht="3.95" customHeight="1" x14ac:dyDescent="0.2">
      <c r="B35" s="8"/>
      <c r="C35" s="8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4" t="s">
        <v>36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C_IV.135</vt:lpstr>
      <vt:lpstr>C_IV.135!Área_de_impresión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2016-07-07T12:18:43Z</dcterms:modified>
</cp:coreProperties>
</file>