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6" sheetId="95" r:id="rId1"/>
  </sheets>
  <definedNames>
    <definedName name="_xlnm.Print_Area" localSheetId="0">C_IV.136!$B$2:$P$34</definedName>
  </definedNames>
  <calcPr calcId="145621"/>
</workbook>
</file>

<file path=xl/calcChain.xml><?xml version="1.0" encoding="utf-8"?>
<calcChain xmlns="http://schemas.openxmlformats.org/spreadsheetml/2006/main">
  <c r="L34" i="95" l="1"/>
  <c r="F34" i="95"/>
  <c r="L33" i="95"/>
  <c r="F33" i="95"/>
  <c r="L32" i="95"/>
  <c r="F32" i="95"/>
  <c r="L31" i="95"/>
  <c r="F31" i="95"/>
  <c r="L30" i="95"/>
  <c r="F30" i="95"/>
  <c r="L29" i="95"/>
  <c r="F29" i="95"/>
  <c r="L28" i="95"/>
  <c r="F28" i="95"/>
  <c r="L27" i="95"/>
  <c r="F27" i="95"/>
  <c r="L26" i="95"/>
  <c r="F26" i="95"/>
  <c r="L25" i="95"/>
  <c r="F25" i="95"/>
  <c r="L24" i="95"/>
  <c r="F24" i="95"/>
  <c r="L23" i="95"/>
  <c r="F23" i="95"/>
  <c r="L22" i="95"/>
  <c r="F22" i="95"/>
  <c r="L21" i="95"/>
  <c r="F21" i="95"/>
  <c r="L20" i="95"/>
  <c r="F20" i="95"/>
  <c r="L19" i="95"/>
  <c r="F19" i="95"/>
  <c r="L18" i="95"/>
  <c r="F18" i="95"/>
  <c r="L17" i="95"/>
  <c r="F17" i="95"/>
  <c r="L16" i="95"/>
  <c r="F16" i="95"/>
  <c r="L15" i="95"/>
  <c r="F15" i="95"/>
  <c r="L14" i="95"/>
  <c r="F14" i="95"/>
  <c r="L13" i="95"/>
  <c r="N13" i="95" s="1"/>
  <c r="N14" i="95" s="1"/>
  <c r="N15" i="95" s="1"/>
  <c r="N16" i="95" s="1"/>
  <c r="N17" i="95" s="1"/>
  <c r="N18" i="95" s="1"/>
  <c r="N19" i="95" s="1"/>
  <c r="N20" i="95" s="1"/>
  <c r="N21" i="95" s="1"/>
  <c r="N22" i="95" s="1"/>
  <c r="N23" i="95" s="1"/>
  <c r="N24" i="95" s="1"/>
  <c r="N25" i="95" s="1"/>
  <c r="N26" i="95" s="1"/>
  <c r="N27" i="95" s="1"/>
  <c r="N28" i="95" s="1"/>
  <c r="N29" i="95" s="1"/>
  <c r="N30" i="95" s="1"/>
  <c r="N31" i="95" s="1"/>
  <c r="F13" i="95"/>
  <c r="H13" i="95" s="1"/>
  <c r="H14" i="95" s="1"/>
  <c r="H15" i="95" s="1"/>
  <c r="H16" i="95" s="1"/>
  <c r="H17" i="95" s="1"/>
  <c r="H18" i="95" s="1"/>
  <c r="H19" i="95" s="1"/>
  <c r="H20" i="95" s="1"/>
  <c r="H21" i="95" s="1"/>
  <c r="H22" i="95" s="1"/>
  <c r="H23" i="95" s="1"/>
  <c r="H24" i="95" s="1"/>
  <c r="H25" i="95" s="1"/>
  <c r="H26" i="95" s="1"/>
  <c r="H27" i="95" s="1"/>
  <c r="H28" i="95" s="1"/>
  <c r="H29" i="95" s="1"/>
  <c r="H30" i="95" s="1"/>
  <c r="H31" i="95" s="1"/>
  <c r="H32" i="95" l="1"/>
  <c r="H33" i="95" s="1"/>
  <c r="N32" i="95"/>
  <c r="N33" i="95" s="1"/>
  <c r="P34" i="95"/>
  <c r="P33" i="95"/>
  <c r="P32" i="95"/>
  <c r="P31" i="95"/>
  <c r="P30" i="95"/>
  <c r="P29" i="95"/>
  <c r="P28" i="95"/>
  <c r="P27" i="95"/>
  <c r="P26" i="95"/>
  <c r="P25" i="95"/>
  <c r="P24" i="95"/>
  <c r="P23" i="95"/>
  <c r="P22" i="95"/>
  <c r="P21" i="95"/>
  <c r="P20" i="95"/>
  <c r="P19" i="95"/>
  <c r="P18" i="95"/>
  <c r="P17" i="95"/>
  <c r="P16" i="95"/>
  <c r="P15" i="95"/>
  <c r="P14" i="95"/>
  <c r="P13" i="95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<sst xmlns="http://schemas.openxmlformats.org/spreadsheetml/2006/main" count="39" uniqueCount="35">
  <si>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</si>
  <si>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</si>
  <si>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</si>
  <si>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</si>
  <si>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</si>
  <si>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</si>
  <si>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</si>
  <si>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</si>
  <si>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</si>
  <si>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</si>
  <si>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</si>
  <si>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</si>
  <si>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</si>
  <si>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</si>
  <si>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</si>
  <si>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</si>
  <si>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</si>
  <si>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</si>
  <si>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</si>
  <si>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</si>
  <si>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</si>
  <si>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</si>
  <si>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</si>
  <si>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</si>
  <si>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</si>
  <si>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</si>
  <si>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</si>
  <si>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</si>
  <si>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</si>
  <si>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</si>
  <si>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</si>
  <si>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</si>
  <si>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</si>
  <si>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IV.136. </t>
    </r>
    <r>
      <rPr>
        <b/>
        <sz val="14"/>
        <rFont val="Times New Roman"/>
        <family val="1"/>
      </rPr>
      <t xml:space="preserve"> Aumentos por otras provisiones no deducibles fiscalmente.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</si>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</sst>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154</v>
      </c>
      <c r="E13" s="12"/>
      <c r="F13" s="13">
        <f>(D13/D$34)*100</f>
        <v>1.629284807448159</v>
      </c>
      <c r="G13" s="14"/>
      <c r="H13" s="13">
        <f>F13</f>
        <v>1.629284807448159</v>
      </c>
      <c r="I13" s="29"/>
      <c r="J13" s="30">
        <v>297.12320868999984</v>
      </c>
      <c r="K13" s="12"/>
      <c r="L13" s="13">
        <f>(J13/J$34)*100</f>
        <v>1.1077514957268824</v>
      </c>
      <c r="M13" s="14"/>
      <c r="N13" s="13">
        <f>L13</f>
        <v>1.1077514957268824</v>
      </c>
      <c r="O13" s="29"/>
      <c r="P13" s="12">
        <f>(J13/D13)*1000000</f>
        <v>1929371.4849999989</v>
      </c>
      <c r="R13" s="3"/>
    </row>
    <row r="14" spans="2:18" ht="15" customHeight="1" x14ac:dyDescent="0.2">
      <c r="B14" s="15" t="s">
        <v>14</v>
      </c>
      <c r="C14" s="11"/>
      <c r="D14" s="12">
        <v>233</v>
      </c>
      <c r="E14" s="12"/>
      <c r="F14" s="13">
        <f t="shared" ref="F14:F33" si="0">(D14/D$34)*100</f>
        <v>2.4650867541261108</v>
      </c>
      <c r="G14" s="14"/>
      <c r="H14" s="13">
        <f t="shared" ref="H14:H32" si="1">H13+F14</f>
        <v>4.0943715615742695</v>
      </c>
      <c r="I14" s="31"/>
      <c r="J14" s="30">
        <v>170.77228902000004</v>
      </c>
      <c r="K14" s="12"/>
      <c r="L14" s="13">
        <f t="shared" ref="L14:L33" si="2">(J14/J$34)*100</f>
        <v>0.63668287450402528</v>
      </c>
      <c r="M14" s="14"/>
      <c r="N14" s="13">
        <f t="shared" ref="N14:N32" si="3">N13+L14</f>
        <v>1.7444343702309077</v>
      </c>
      <c r="O14" s="31"/>
      <c r="P14" s="12">
        <f t="shared" ref="P14:P34" si="4">(J14/D14)*1000000</f>
        <v>732928.27905579412</v>
      </c>
      <c r="R14" s="3"/>
    </row>
    <row r="15" spans="2:18" ht="15" customHeight="1" x14ac:dyDescent="0.2">
      <c r="B15" s="15" t="s">
        <v>29</v>
      </c>
      <c r="C15" s="11"/>
      <c r="D15" s="12">
        <v>286</v>
      </c>
      <c r="E15" s="12"/>
      <c r="F15" s="13">
        <f t="shared" si="0"/>
        <v>3.0258146424037244</v>
      </c>
      <c r="G15" s="14"/>
      <c r="H15" s="13">
        <f t="shared" si="1"/>
        <v>7.120186203977994</v>
      </c>
      <c r="I15" s="31"/>
      <c r="J15" s="30">
        <v>49.298093480000006</v>
      </c>
      <c r="K15" s="12"/>
      <c r="L15" s="13">
        <f t="shared" si="2"/>
        <v>0.18379593108773418</v>
      </c>
      <c r="M15" s="14"/>
      <c r="N15" s="13">
        <f t="shared" si="3"/>
        <v>1.9282303013186419</v>
      </c>
      <c r="O15" s="31"/>
      <c r="P15" s="12">
        <f t="shared" si="4"/>
        <v>172370.95622377624</v>
      </c>
      <c r="R15" s="3"/>
    </row>
    <row r="16" spans="2:18" ht="15" customHeight="1" x14ac:dyDescent="0.2">
      <c r="B16" s="15" t="s">
        <v>23</v>
      </c>
      <c r="C16" s="11"/>
      <c r="D16" s="12">
        <v>360</v>
      </c>
      <c r="E16" s="12"/>
      <c r="F16" s="13">
        <f t="shared" si="0"/>
        <v>3.8087177316969951</v>
      </c>
      <c r="G16" s="14"/>
      <c r="H16" s="13">
        <f t="shared" si="1"/>
        <v>10.928903935674988</v>
      </c>
      <c r="I16" s="31"/>
      <c r="J16" s="30">
        <v>243.76428400000003</v>
      </c>
      <c r="K16" s="12"/>
      <c r="L16" s="13">
        <f t="shared" si="2"/>
        <v>0.90881574480950622</v>
      </c>
      <c r="M16" s="14"/>
      <c r="N16" s="13">
        <f t="shared" si="3"/>
        <v>2.8370460461281484</v>
      </c>
      <c r="O16" s="31"/>
      <c r="P16" s="12">
        <f t="shared" si="4"/>
        <v>677123.01111111115</v>
      </c>
      <c r="R16" s="3"/>
    </row>
    <row r="17" spans="2:18" ht="15" customHeight="1" x14ac:dyDescent="0.2">
      <c r="B17" s="16" t="s">
        <v>15</v>
      </c>
      <c r="C17" s="20"/>
      <c r="D17" s="17">
        <v>596</v>
      </c>
      <c r="E17" s="17"/>
      <c r="F17" s="4">
        <f t="shared" si="0"/>
        <v>6.3055438002539139</v>
      </c>
      <c r="G17" s="18"/>
      <c r="H17" s="4">
        <f t="shared" si="1"/>
        <v>17.234447735928903</v>
      </c>
      <c r="I17" s="32"/>
      <c r="J17" s="33">
        <v>310.61630069000012</v>
      </c>
      <c r="K17" s="17"/>
      <c r="L17" s="4">
        <f t="shared" si="2"/>
        <v>1.1580572019383939</v>
      </c>
      <c r="M17" s="18"/>
      <c r="N17" s="4">
        <f t="shared" si="3"/>
        <v>3.9951032480665423</v>
      </c>
      <c r="O17" s="32"/>
      <c r="P17" s="17">
        <f t="shared" si="4"/>
        <v>521168.28974832228</v>
      </c>
      <c r="R17" s="3"/>
    </row>
    <row r="18" spans="2:18" ht="15" customHeight="1" x14ac:dyDescent="0.2">
      <c r="B18" s="15" t="s">
        <v>16</v>
      </c>
      <c r="C18" s="11"/>
      <c r="D18" s="12">
        <v>481</v>
      </c>
      <c r="E18" s="12"/>
      <c r="F18" s="13">
        <f t="shared" si="0"/>
        <v>5.088870080406263</v>
      </c>
      <c r="G18" s="14"/>
      <c r="H18" s="13">
        <f t="shared" si="1"/>
        <v>22.323317816335166</v>
      </c>
      <c r="I18" s="31"/>
      <c r="J18" s="30">
        <v>187.27541490999991</v>
      </c>
      <c r="K18" s="12"/>
      <c r="L18" s="13">
        <f t="shared" si="2"/>
        <v>0.69821075874241223</v>
      </c>
      <c r="M18" s="14"/>
      <c r="N18" s="13">
        <f t="shared" si="3"/>
        <v>4.6933140068089543</v>
      </c>
      <c r="O18" s="31"/>
      <c r="P18" s="12">
        <f t="shared" si="4"/>
        <v>389345.97694386676</v>
      </c>
      <c r="R18" s="3"/>
    </row>
    <row r="19" spans="2:18" ht="15" customHeight="1" x14ac:dyDescent="0.2">
      <c r="B19" s="15" t="s">
        <v>17</v>
      </c>
      <c r="C19" s="11"/>
      <c r="D19" s="12">
        <v>526</v>
      </c>
      <c r="E19" s="12"/>
      <c r="F19" s="13">
        <f t="shared" si="0"/>
        <v>5.5649597968683882</v>
      </c>
      <c r="G19" s="14"/>
      <c r="H19" s="13">
        <f t="shared" si="1"/>
        <v>27.888277613203556</v>
      </c>
      <c r="I19" s="31"/>
      <c r="J19" s="30">
        <v>219.45011288999999</v>
      </c>
      <c r="K19" s="12"/>
      <c r="L19" s="13">
        <f t="shared" si="2"/>
        <v>0.81816628146663006</v>
      </c>
      <c r="M19" s="14"/>
      <c r="N19" s="13">
        <f t="shared" si="3"/>
        <v>5.5114802882755844</v>
      </c>
      <c r="O19" s="31"/>
      <c r="P19" s="12">
        <f t="shared" si="4"/>
        <v>417205.53781368816</v>
      </c>
      <c r="R19" s="3"/>
    </row>
    <row r="20" spans="2:18" ht="15" customHeight="1" x14ac:dyDescent="0.2">
      <c r="B20" s="15" t="s">
        <v>22</v>
      </c>
      <c r="C20" s="11"/>
      <c r="D20" s="12">
        <v>1021</v>
      </c>
      <c r="E20" s="12"/>
      <c r="F20" s="13">
        <f t="shared" si="0"/>
        <v>10.801946677951756</v>
      </c>
      <c r="G20" s="14"/>
      <c r="H20" s="13">
        <f t="shared" si="1"/>
        <v>38.69022429115531</v>
      </c>
      <c r="I20" s="31"/>
      <c r="J20" s="30">
        <v>1259.53576342</v>
      </c>
      <c r="K20" s="12"/>
      <c r="L20" s="13">
        <f t="shared" si="2"/>
        <v>4.6958722342882568</v>
      </c>
      <c r="M20" s="14"/>
      <c r="N20" s="13">
        <f t="shared" si="3"/>
        <v>10.207352522563841</v>
      </c>
      <c r="O20" s="31"/>
      <c r="P20" s="12">
        <f t="shared" si="4"/>
        <v>1233629.5430166505</v>
      </c>
      <c r="R20" s="3"/>
    </row>
    <row r="21" spans="2:18" ht="15" customHeight="1" x14ac:dyDescent="0.2">
      <c r="B21" s="15" t="s">
        <v>24</v>
      </c>
      <c r="C21" s="11"/>
      <c r="D21" s="12">
        <v>616</v>
      </c>
      <c r="E21" s="12"/>
      <c r="F21" s="13">
        <f t="shared" si="0"/>
        <v>6.5171392297926358</v>
      </c>
      <c r="G21" s="14"/>
      <c r="H21" s="13">
        <f t="shared" si="1"/>
        <v>45.207363520947943</v>
      </c>
      <c r="I21" s="31"/>
      <c r="J21" s="30">
        <v>327.39241471999975</v>
      </c>
      <c r="K21" s="12"/>
      <c r="L21" s="13">
        <f t="shared" si="2"/>
        <v>1.2206028559489022</v>
      </c>
      <c r="M21" s="14"/>
      <c r="N21" s="13">
        <f t="shared" si="3"/>
        <v>11.427955378512744</v>
      </c>
      <c r="O21" s="31"/>
      <c r="P21" s="12">
        <f t="shared" si="4"/>
        <v>531481.1927272724</v>
      </c>
      <c r="R21" s="3"/>
    </row>
    <row r="22" spans="2:18" ht="15" customHeight="1" x14ac:dyDescent="0.2">
      <c r="B22" s="19" t="s">
        <v>25</v>
      </c>
      <c r="C22" s="20"/>
      <c r="D22" s="17">
        <v>257</v>
      </c>
      <c r="E22" s="17"/>
      <c r="F22" s="4">
        <f t="shared" si="0"/>
        <v>2.7190012695725772</v>
      </c>
      <c r="G22" s="18"/>
      <c r="H22" s="4">
        <f t="shared" si="1"/>
        <v>47.926364790520523</v>
      </c>
      <c r="I22" s="32"/>
      <c r="J22" s="33">
        <v>158.35135204999995</v>
      </c>
      <c r="K22" s="17"/>
      <c r="L22" s="4">
        <f t="shared" si="2"/>
        <v>0.59037443711365445</v>
      </c>
      <c r="M22" s="18"/>
      <c r="N22" s="4">
        <f t="shared" si="3"/>
        <v>12.018329815626398</v>
      </c>
      <c r="O22" s="32"/>
      <c r="P22" s="17">
        <f t="shared" si="4"/>
        <v>616153.12081712042</v>
      </c>
      <c r="R22" s="3"/>
    </row>
    <row r="23" spans="2:18" ht="15" customHeight="1" x14ac:dyDescent="0.2">
      <c r="B23" s="15" t="s">
        <v>26</v>
      </c>
      <c r="C23" s="11"/>
      <c r="D23" s="12">
        <v>352</v>
      </c>
      <c r="E23" s="12"/>
      <c r="F23" s="13">
        <f t="shared" si="0"/>
        <v>3.7240795598815066</v>
      </c>
      <c r="G23" s="14"/>
      <c r="H23" s="13">
        <f t="shared" si="1"/>
        <v>51.650444350402033</v>
      </c>
      <c r="I23" s="31"/>
      <c r="J23" s="30">
        <v>216.77721188000004</v>
      </c>
      <c r="K23" s="12"/>
      <c r="L23" s="13">
        <f t="shared" si="2"/>
        <v>0.80820102124743742</v>
      </c>
      <c r="M23" s="14"/>
      <c r="N23" s="13">
        <f t="shared" si="3"/>
        <v>12.826530836873836</v>
      </c>
      <c r="O23" s="31"/>
      <c r="P23" s="12">
        <f t="shared" si="4"/>
        <v>615844.3519318183</v>
      </c>
      <c r="R23" s="3"/>
    </row>
    <row r="24" spans="2:18" ht="15" customHeight="1" x14ac:dyDescent="0.2">
      <c r="B24" s="15" t="s">
        <v>27</v>
      </c>
      <c r="C24" s="11"/>
      <c r="D24" s="12">
        <v>477</v>
      </c>
      <c r="E24" s="12"/>
      <c r="F24" s="13">
        <f t="shared" si="0"/>
        <v>5.046550994498519</v>
      </c>
      <c r="G24" s="14"/>
      <c r="H24" s="13">
        <f t="shared" si="1"/>
        <v>56.69699534490055</v>
      </c>
      <c r="I24" s="31"/>
      <c r="J24" s="30">
        <v>298.27604848999994</v>
      </c>
      <c r="K24" s="12"/>
      <c r="L24" s="13">
        <f t="shared" si="2"/>
        <v>1.112049578055806</v>
      </c>
      <c r="M24" s="14"/>
      <c r="N24" s="13">
        <f t="shared" si="3"/>
        <v>13.938580414929643</v>
      </c>
      <c r="O24" s="31"/>
      <c r="P24" s="12">
        <f t="shared" si="4"/>
        <v>625316.66350104811</v>
      </c>
      <c r="R24" s="3"/>
    </row>
    <row r="25" spans="2:18" ht="15" customHeight="1" x14ac:dyDescent="0.2">
      <c r="B25" s="15" t="s">
        <v>28</v>
      </c>
      <c r="C25" s="11"/>
      <c r="D25" s="12">
        <v>1423</v>
      </c>
      <c r="E25" s="12"/>
      <c r="F25" s="13">
        <f t="shared" si="0"/>
        <v>15.055014811680067</v>
      </c>
      <c r="G25" s="14"/>
      <c r="H25" s="13">
        <f t="shared" si="1"/>
        <v>71.75201015658061</v>
      </c>
      <c r="I25" s="31"/>
      <c r="J25" s="30">
        <v>2217.9324591499999</v>
      </c>
      <c r="K25" s="12"/>
      <c r="L25" s="13">
        <f t="shared" si="2"/>
        <v>8.2690208209484322</v>
      </c>
      <c r="M25" s="14"/>
      <c r="N25" s="13">
        <f t="shared" si="3"/>
        <v>22.207601235878073</v>
      </c>
      <c r="O25" s="31"/>
      <c r="P25" s="12">
        <f t="shared" si="4"/>
        <v>1558631.383801827</v>
      </c>
      <c r="R25" s="3"/>
    </row>
    <row r="26" spans="2:18" ht="15" customHeight="1" x14ac:dyDescent="0.2">
      <c r="B26" s="15" t="s">
        <v>18</v>
      </c>
      <c r="C26" s="11"/>
      <c r="D26" s="12">
        <v>911</v>
      </c>
      <c r="E26" s="12"/>
      <c r="F26" s="13">
        <f t="shared" si="0"/>
        <v>9.6381718154887857</v>
      </c>
      <c r="G26" s="14"/>
      <c r="H26" s="13">
        <f t="shared" si="1"/>
        <v>81.390181972069399</v>
      </c>
      <c r="I26" s="31"/>
      <c r="J26" s="30">
        <v>1347.0687681400007</v>
      </c>
      <c r="K26" s="12"/>
      <c r="L26" s="13">
        <f t="shared" si="2"/>
        <v>5.0222177167955362</v>
      </c>
      <c r="M26" s="14"/>
      <c r="N26" s="13">
        <f t="shared" si="3"/>
        <v>27.229818952673611</v>
      </c>
      <c r="O26" s="31"/>
      <c r="P26" s="12">
        <f t="shared" si="4"/>
        <v>1478670.4370362246</v>
      </c>
      <c r="R26" s="3"/>
    </row>
    <row r="27" spans="2:18" ht="15" customHeight="1" x14ac:dyDescent="0.2">
      <c r="B27" s="19" t="s">
        <v>19</v>
      </c>
      <c r="C27" s="20"/>
      <c r="D27" s="17">
        <v>445</v>
      </c>
      <c r="E27" s="17"/>
      <c r="F27" s="4">
        <f t="shared" si="0"/>
        <v>4.7079983072365641</v>
      </c>
      <c r="G27" s="18"/>
      <c r="H27" s="4">
        <f t="shared" si="1"/>
        <v>86.098180279305964</v>
      </c>
      <c r="I27" s="32"/>
      <c r="J27" s="33">
        <v>1146.28111455</v>
      </c>
      <c r="K27" s="17"/>
      <c r="L27" s="4">
        <f t="shared" si="2"/>
        <v>4.2736298681099196</v>
      </c>
      <c r="M27" s="18"/>
      <c r="N27" s="4">
        <f t="shared" si="3"/>
        <v>31.503448820783532</v>
      </c>
      <c r="O27" s="32"/>
      <c r="P27" s="17">
        <f t="shared" si="4"/>
        <v>2575912.6169662923</v>
      </c>
      <c r="R27" s="3"/>
    </row>
    <row r="28" spans="2:18" ht="15" customHeight="1" x14ac:dyDescent="0.2">
      <c r="B28" s="15" t="s">
        <v>20</v>
      </c>
      <c r="C28" s="11"/>
      <c r="D28" s="12">
        <v>261</v>
      </c>
      <c r="E28" s="12"/>
      <c r="F28" s="13">
        <f t="shared" si="0"/>
        <v>2.7613203554803216</v>
      </c>
      <c r="G28" s="14"/>
      <c r="H28" s="13">
        <f t="shared" si="1"/>
        <v>88.859500634786286</v>
      </c>
      <c r="I28" s="31"/>
      <c r="J28" s="30">
        <v>619.3425716500002</v>
      </c>
      <c r="K28" s="12"/>
      <c r="L28" s="13">
        <f t="shared" si="2"/>
        <v>2.3090678884948126</v>
      </c>
      <c r="M28" s="14"/>
      <c r="N28" s="13">
        <f t="shared" si="3"/>
        <v>33.812516709278341</v>
      </c>
      <c r="O28" s="31"/>
      <c r="P28" s="12">
        <f t="shared" si="4"/>
        <v>2372960.0446360162</v>
      </c>
      <c r="R28" s="3"/>
    </row>
    <row r="29" spans="2:18" ht="15" customHeight="1" x14ac:dyDescent="0.2">
      <c r="B29" s="15" t="s">
        <v>1</v>
      </c>
      <c r="C29" s="11"/>
      <c r="D29" s="12">
        <v>551</v>
      </c>
      <c r="E29" s="12"/>
      <c r="F29" s="13">
        <f t="shared" si="0"/>
        <v>5.8294540837917896</v>
      </c>
      <c r="G29" s="14"/>
      <c r="H29" s="13">
        <f t="shared" si="1"/>
        <v>94.688954718578074</v>
      </c>
      <c r="I29" s="31"/>
      <c r="J29" s="30">
        <v>3483.0598043000018</v>
      </c>
      <c r="K29" s="12"/>
      <c r="L29" s="13">
        <f t="shared" si="2"/>
        <v>12.985739905444715</v>
      </c>
      <c r="M29" s="14"/>
      <c r="N29" s="13">
        <f t="shared" si="3"/>
        <v>46.798256614723059</v>
      </c>
      <c r="O29" s="31"/>
      <c r="P29" s="12">
        <f t="shared" si="4"/>
        <v>6321342.6575317634</v>
      </c>
      <c r="R29" s="3"/>
    </row>
    <row r="30" spans="2:18" ht="15" customHeight="1" x14ac:dyDescent="0.2">
      <c r="B30" s="15" t="s">
        <v>2</v>
      </c>
      <c r="C30" s="11"/>
      <c r="D30" s="12">
        <v>223</v>
      </c>
      <c r="E30" s="12"/>
      <c r="F30" s="13">
        <f t="shared" si="0"/>
        <v>2.3592890393567498</v>
      </c>
      <c r="G30" s="14"/>
      <c r="H30" s="13">
        <f t="shared" si="1"/>
        <v>97.048243757934827</v>
      </c>
      <c r="I30" s="31"/>
      <c r="J30" s="30">
        <v>2373.6444324100003</v>
      </c>
      <c r="K30" s="12"/>
      <c r="L30" s="13">
        <f t="shared" si="2"/>
        <v>8.8495549772731739</v>
      </c>
      <c r="M30" s="14"/>
      <c r="N30" s="13">
        <f t="shared" si="3"/>
        <v>55.647811591996231</v>
      </c>
      <c r="O30" s="31"/>
      <c r="P30" s="12">
        <f t="shared" si="4"/>
        <v>10644145.436816145</v>
      </c>
      <c r="R30" s="3"/>
    </row>
    <row r="31" spans="2:18" ht="15" customHeight="1" x14ac:dyDescent="0.2">
      <c r="B31" s="15" t="s">
        <v>21</v>
      </c>
      <c r="C31" s="11"/>
      <c r="D31" s="12">
        <v>86</v>
      </c>
      <c r="E31" s="12"/>
      <c r="F31" s="13">
        <f t="shared" si="0"/>
        <v>0.90986034701650442</v>
      </c>
      <c r="G31" s="14"/>
      <c r="H31" s="13">
        <f t="shared" si="1"/>
        <v>97.958104104951332</v>
      </c>
      <c r="I31" s="31"/>
      <c r="J31" s="30">
        <v>1535.4461673199996</v>
      </c>
      <c r="K31" s="12"/>
      <c r="L31" s="13">
        <f t="shared" si="2"/>
        <v>5.7245369554131527</v>
      </c>
      <c r="M31" s="14"/>
      <c r="N31" s="13">
        <f t="shared" si="3"/>
        <v>61.372348547409381</v>
      </c>
      <c r="O31" s="31"/>
      <c r="P31" s="12">
        <f t="shared" si="4"/>
        <v>17854025.201395344</v>
      </c>
      <c r="R31" s="3"/>
    </row>
    <row r="32" spans="2:18" ht="15" customHeight="1" x14ac:dyDescent="0.2">
      <c r="B32" s="15" t="s">
        <v>30</v>
      </c>
      <c r="C32" s="11"/>
      <c r="D32" s="12">
        <v>49</v>
      </c>
      <c r="E32" s="12"/>
      <c r="F32" s="13">
        <f t="shared" si="0"/>
        <v>0.51840880236986875</v>
      </c>
      <c r="G32" s="14"/>
      <c r="H32" s="13">
        <f t="shared" si="1"/>
        <v>98.476512907321194</v>
      </c>
      <c r="I32" s="31"/>
      <c r="J32" s="30">
        <v>1007.6128681699998</v>
      </c>
      <c r="K32" s="12"/>
      <c r="L32" s="13">
        <f t="shared" si="2"/>
        <v>3.7566390951086222</v>
      </c>
      <c r="M32" s="14"/>
      <c r="N32" s="13">
        <f t="shared" si="3"/>
        <v>65.128987642517998</v>
      </c>
      <c r="O32" s="31"/>
      <c r="P32" s="12">
        <f t="shared" si="4"/>
        <v>20563527.92183673</v>
      </c>
      <c r="R32" s="3"/>
    </row>
    <row r="33" spans="2:18" ht="15" customHeight="1" x14ac:dyDescent="0.2">
      <c r="B33" s="10" t="s">
        <v>31</v>
      </c>
      <c r="C33" s="11"/>
      <c r="D33" s="12">
        <v>144</v>
      </c>
      <c r="E33" s="12"/>
      <c r="F33" s="13">
        <f t="shared" si="0"/>
        <v>1.523487092678798</v>
      </c>
      <c r="G33" s="14"/>
      <c r="H33" s="13">
        <f>H32+F33</f>
        <v>99.999999999999986</v>
      </c>
      <c r="I33" s="31"/>
      <c r="J33" s="30">
        <v>9353.1691195099975</v>
      </c>
      <c r="K33" s="12"/>
      <c r="L33" s="13">
        <f t="shared" si="2"/>
        <v>34.871012357481995</v>
      </c>
      <c r="M33" s="14"/>
      <c r="N33" s="13">
        <f>N32+L33</f>
        <v>100</v>
      </c>
      <c r="O33" s="31"/>
      <c r="P33" s="12">
        <f t="shared" si="4"/>
        <v>64952563.329930544</v>
      </c>
      <c r="R33" s="3"/>
    </row>
    <row r="34" spans="2:18" ht="15.95" customHeight="1" x14ac:dyDescent="0.2">
      <c r="B34" s="21" t="s">
        <v>11</v>
      </c>
      <c r="C34" s="21"/>
      <c r="D34" s="22">
        <v>9452</v>
      </c>
      <c r="E34" s="22"/>
      <c r="F34" s="23">
        <f>(D34/D$34)*100</f>
        <v>100</v>
      </c>
      <c r="G34" s="24"/>
      <c r="H34" s="25"/>
      <c r="I34" s="25"/>
      <c r="J34" s="34">
        <v>26822.189799439999</v>
      </c>
      <c r="K34" s="22"/>
      <c r="L34" s="23">
        <f>(J34/J$34)*100</f>
        <v>100</v>
      </c>
      <c r="M34" s="24"/>
      <c r="N34" s="25"/>
      <c r="O34" s="25"/>
      <c r="P34" s="35">
        <f t="shared" si="4"/>
        <v>2837726.3858908168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C_IV.136</vt:lpstr>
      <vt:lpstr>C_IV.136!Área_de_impresión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2016-07-07T12:19:17Z</dcterms:modified>
</cp:coreProperties>
</file>