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8" sheetId="135" r:id="rId1"/>
  </sheets>
  <definedNames>
    <definedName name="_xlnm.Print_Area" localSheetId="0">C_IV.138!$B$2:$P$34</definedName>
  </definedNames>
  <calcPr calcId="145621"/>
</workbook>
</file>

<file path=xl/calcChain.xml><?xml version="1.0" encoding="utf-8"?>
<calcChain xmlns="http://schemas.openxmlformats.org/spreadsheetml/2006/main">
  <c r="L34" i="135" l="1"/>
  <c r="F34" i="135"/>
  <c r="L33" i="135"/>
  <c r="F33" i="135"/>
  <c r="L32" i="135"/>
  <c r="F32" i="135"/>
  <c r="L31" i="135"/>
  <c r="F31" i="135"/>
  <c r="L30" i="135"/>
  <c r="F30" i="135"/>
  <c r="L29" i="135"/>
  <c r="F29" i="135"/>
  <c r="L28" i="135"/>
  <c r="F28" i="135"/>
  <c r="L27" i="135"/>
  <c r="F27" i="135"/>
  <c r="L26" i="135"/>
  <c r="F26" i="135"/>
  <c r="L25" i="135"/>
  <c r="F25" i="135"/>
  <c r="L24" i="135"/>
  <c r="F24" i="135"/>
  <c r="L23" i="135"/>
  <c r="F23" i="135"/>
  <c r="L22" i="135"/>
  <c r="F22" i="135"/>
  <c r="L21" i="135"/>
  <c r="F21" i="135"/>
  <c r="L20" i="135"/>
  <c r="F20" i="135"/>
  <c r="L19" i="135"/>
  <c r="F19" i="135"/>
  <c r="L18" i="135"/>
  <c r="F18" i="135"/>
  <c r="L17" i="135"/>
  <c r="F17" i="135"/>
  <c r="L16" i="135"/>
  <c r="F16" i="135"/>
  <c r="L15" i="135"/>
  <c r="F15" i="135"/>
  <c r="L14" i="135"/>
  <c r="F14" i="135"/>
  <c r="L13" i="135"/>
  <c r="N13" i="135" s="1"/>
  <c r="N14" i="135" s="1"/>
  <c r="N15" i="135" s="1"/>
  <c r="N16" i="135" s="1"/>
  <c r="N17" i="135" s="1"/>
  <c r="N18" i="135" s="1"/>
  <c r="N19" i="135" s="1"/>
  <c r="N20" i="135" s="1"/>
  <c r="N21" i="135" s="1"/>
  <c r="N22" i="135" s="1"/>
  <c r="N23" i="135" s="1"/>
  <c r="N24" i="135" s="1"/>
  <c r="N25" i="135" s="1"/>
  <c r="N26" i="135" s="1"/>
  <c r="N27" i="135" s="1"/>
  <c r="N28" i="135" s="1"/>
  <c r="N29" i="135" s="1"/>
  <c r="N30" i="135" s="1"/>
  <c r="N31" i="135" s="1"/>
  <c r="F13" i="135"/>
  <c r="H13" i="135" s="1"/>
  <c r="H14" i="135" l="1"/>
  <c r="H15" i="135" s="1"/>
  <c r="H16" i="135" s="1"/>
  <c r="H17" i="135" s="1"/>
  <c r="H18" i="135" s="1"/>
  <c r="H19" i="135" s="1"/>
  <c r="H20" i="135" s="1"/>
  <c r="H21" i="135" s="1"/>
  <c r="H22" i="135" s="1"/>
  <c r="H23" i="135" s="1"/>
  <c r="H24" i="135" s="1"/>
  <c r="H25" i="135" s="1"/>
  <c r="H26" i="135" s="1"/>
  <c r="H27" i="135" s="1"/>
  <c r="H28" i="135" s="1"/>
  <c r="H29" i="135" s="1"/>
  <c r="H30" i="135" s="1"/>
  <c r="H31" i="135" s="1"/>
  <c r="H32" i="135" s="1"/>
  <c r="H33" i="135" s="1"/>
  <c r="N32" i="135"/>
  <c r="N33" i="135" s="1"/>
  <c r="P34" i="135"/>
  <c r="P33" i="135"/>
  <c r="P32" i="135"/>
  <c r="P31" i="135"/>
  <c r="P30" i="135"/>
  <c r="P29" i="135"/>
  <c r="P28" i="135"/>
  <c r="P27" i="135"/>
  <c r="P26" i="135"/>
  <c r="P25" i="135"/>
  <c r="P24" i="135"/>
  <c r="P23" i="135"/>
  <c r="P22" i="135"/>
  <c r="P21" i="135"/>
  <c r="P20" i="135"/>
  <c r="P19" i="135"/>
  <c r="P18" i="135"/>
  <c r="P17" i="135"/>
  <c r="P16" i="135"/>
  <c r="P15" i="135"/>
  <c r="P14" i="135"/>
  <c r="P13" i="135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<sst xmlns="http://schemas.openxmlformats.org/spreadsheetml/2006/main" count="39" uniqueCount="35">
  <si>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</si>
  <si>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</si>
  <si>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</si>
  <si>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</si>
  <si>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</si>
  <si>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</si>
  <si>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</si>
  <si>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</si>
  <si>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</si>
  <si>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</si>
  <si>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</si>
  <si>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</si>
  <si>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</si>
  <si>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</si>
  <si>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</si>
  <si>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</si>
  <si>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</si>
  <si>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</si>
  <si>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</si>
  <si>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</si>
  <si>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</si>
  <si>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</si>
  <si>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</si>
  <si>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</si>
  <si>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</si>
  <si>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</si>
  <si>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</si>
  <si>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</si>
  <si>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</si>
  <si>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</si>
  <si>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</si>
  <si>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</si>
  <si>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</si>
  <si>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IV.138. </t>
    </r>
    <r>
      <rPr>
        <b/>
        <sz val="14"/>
        <rFont val="Times New Roman"/>
        <family val="1"/>
      </rPr>
      <t>Aumentos por otras diferencias de imputación temporal de ingresos y gastos.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</si>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</sst>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66</v>
      </c>
      <c r="E13" s="12"/>
      <c r="F13" s="13">
        <f>(D13/D$34)*100</f>
        <v>2.9346376167185415</v>
      </c>
      <c r="G13" s="14"/>
      <c r="H13" s="13">
        <f>F13</f>
        <v>2.9346376167185415</v>
      </c>
      <c r="I13" s="29"/>
      <c r="J13" s="30">
        <v>505.54294388</v>
      </c>
      <c r="K13" s="12"/>
      <c r="L13" s="13">
        <f>(J13/J$34)*100</f>
        <v>11.231780572199922</v>
      </c>
      <c r="M13" s="14"/>
      <c r="N13" s="13">
        <f>L13</f>
        <v>11.231780572199922</v>
      </c>
      <c r="O13" s="29"/>
      <c r="P13" s="12">
        <f>(J13/D13)*1000000</f>
        <v>7659741.5739393942</v>
      </c>
      <c r="R13" s="3"/>
    </row>
    <row r="14" spans="2:18" ht="15" customHeight="1" x14ac:dyDescent="0.2">
      <c r="B14" s="15" t="s">
        <v>14</v>
      </c>
      <c r="C14" s="11"/>
      <c r="D14" s="12">
        <v>87</v>
      </c>
      <c r="E14" s="12"/>
      <c r="F14" s="13">
        <f t="shared" ref="F14:F33" si="0">(D14/D$34)*100</f>
        <v>3.868385949310805</v>
      </c>
      <c r="G14" s="14"/>
      <c r="H14" s="13">
        <f t="shared" ref="H14:H32" si="1">H13+F14</f>
        <v>6.8030235660293465</v>
      </c>
      <c r="I14" s="31"/>
      <c r="J14" s="30">
        <v>8.3404029400000024</v>
      </c>
      <c r="K14" s="12"/>
      <c r="L14" s="13">
        <f t="shared" ref="L14:L33" si="2">(J14/J$34)*100</f>
        <v>0.18530092614258156</v>
      </c>
      <c r="M14" s="14"/>
      <c r="N14" s="13">
        <f t="shared" ref="N14:N32" si="3">N13+L14</f>
        <v>11.417081498342503</v>
      </c>
      <c r="O14" s="31"/>
      <c r="P14" s="12">
        <f t="shared" ref="P14:P34" si="4">(J14/D14)*1000000</f>
        <v>95866.700459770131</v>
      </c>
      <c r="R14" s="3"/>
    </row>
    <row r="15" spans="2:18" ht="15" customHeight="1" x14ac:dyDescent="0.2">
      <c r="B15" s="15" t="s">
        <v>29</v>
      </c>
      <c r="C15" s="11"/>
      <c r="D15" s="12">
        <v>120</v>
      </c>
      <c r="E15" s="12"/>
      <c r="F15" s="13">
        <f t="shared" si="0"/>
        <v>5.3357047576700758</v>
      </c>
      <c r="G15" s="14"/>
      <c r="H15" s="13">
        <f t="shared" si="1"/>
        <v>12.138728323699421</v>
      </c>
      <c r="I15" s="31"/>
      <c r="J15" s="30">
        <v>31.231747049999999</v>
      </c>
      <c r="K15" s="12"/>
      <c r="L15" s="13">
        <f t="shared" si="2"/>
        <v>0.693883940026504</v>
      </c>
      <c r="M15" s="14"/>
      <c r="N15" s="13">
        <f t="shared" si="3"/>
        <v>12.110965438369007</v>
      </c>
      <c r="O15" s="31"/>
      <c r="P15" s="12">
        <f t="shared" si="4"/>
        <v>260264.55875</v>
      </c>
      <c r="R15" s="3"/>
    </row>
    <row r="16" spans="2:18" ht="15" customHeight="1" x14ac:dyDescent="0.2">
      <c r="B16" s="15" t="s">
        <v>23</v>
      </c>
      <c r="C16" s="11"/>
      <c r="D16" s="12">
        <v>139</v>
      </c>
      <c r="E16" s="12"/>
      <c r="F16" s="13">
        <f t="shared" si="0"/>
        <v>6.1805246776345042</v>
      </c>
      <c r="G16" s="14"/>
      <c r="H16" s="13">
        <f t="shared" si="1"/>
        <v>18.319253001333927</v>
      </c>
      <c r="I16" s="31"/>
      <c r="J16" s="30">
        <v>12.13903324</v>
      </c>
      <c r="K16" s="12"/>
      <c r="L16" s="13">
        <f t="shared" si="2"/>
        <v>0.26969609478455031</v>
      </c>
      <c r="M16" s="14"/>
      <c r="N16" s="13">
        <f t="shared" si="3"/>
        <v>12.380661533153557</v>
      </c>
      <c r="O16" s="31"/>
      <c r="P16" s="12">
        <f t="shared" si="4"/>
        <v>87331.174388489206</v>
      </c>
      <c r="R16" s="3"/>
    </row>
    <row r="17" spans="2:18" ht="15" customHeight="1" x14ac:dyDescent="0.2">
      <c r="B17" s="16" t="s">
        <v>15</v>
      </c>
      <c r="C17" s="20"/>
      <c r="D17" s="17">
        <v>189</v>
      </c>
      <c r="E17" s="17"/>
      <c r="F17" s="4">
        <f t="shared" si="0"/>
        <v>8.4037349933303691</v>
      </c>
      <c r="G17" s="18"/>
      <c r="H17" s="4">
        <f t="shared" si="1"/>
        <v>26.722987994664294</v>
      </c>
      <c r="I17" s="32"/>
      <c r="J17" s="33">
        <v>9.2664026100000036</v>
      </c>
      <c r="K17" s="17"/>
      <c r="L17" s="4">
        <f t="shared" si="2"/>
        <v>0.20587410440424539</v>
      </c>
      <c r="M17" s="18"/>
      <c r="N17" s="4">
        <f t="shared" si="3"/>
        <v>12.586535637557802</v>
      </c>
      <c r="O17" s="32"/>
      <c r="P17" s="17">
        <f t="shared" si="4"/>
        <v>49028.585238095256</v>
      </c>
      <c r="R17" s="3"/>
    </row>
    <row r="18" spans="2:18" ht="15" customHeight="1" x14ac:dyDescent="0.2">
      <c r="B18" s="15" t="s">
        <v>16</v>
      </c>
      <c r="C18" s="11"/>
      <c r="D18" s="12">
        <v>184</v>
      </c>
      <c r="E18" s="12"/>
      <c r="F18" s="13">
        <f t="shared" si="0"/>
        <v>8.1814139617607822</v>
      </c>
      <c r="G18" s="14"/>
      <c r="H18" s="13">
        <f t="shared" si="1"/>
        <v>34.904401956425076</v>
      </c>
      <c r="I18" s="31"/>
      <c r="J18" s="30">
        <v>18.871553339999995</v>
      </c>
      <c r="K18" s="12"/>
      <c r="L18" s="13">
        <f t="shared" si="2"/>
        <v>0.41927426490153796</v>
      </c>
      <c r="M18" s="14"/>
      <c r="N18" s="13">
        <f t="shared" si="3"/>
        <v>13.00580990245934</v>
      </c>
      <c r="O18" s="31"/>
      <c r="P18" s="12">
        <f t="shared" si="4"/>
        <v>102562.78989130432</v>
      </c>
      <c r="R18" s="3"/>
    </row>
    <row r="19" spans="2:18" ht="15" customHeight="1" x14ac:dyDescent="0.2">
      <c r="B19" s="15" t="s">
        <v>17</v>
      </c>
      <c r="C19" s="11"/>
      <c r="D19" s="12">
        <v>168</v>
      </c>
      <c r="E19" s="12"/>
      <c r="F19" s="13">
        <f t="shared" si="0"/>
        <v>7.4699866607381056</v>
      </c>
      <c r="G19" s="14"/>
      <c r="H19" s="13">
        <f t="shared" si="1"/>
        <v>42.374388617163184</v>
      </c>
      <c r="I19" s="31"/>
      <c r="J19" s="30">
        <v>24.670208329999991</v>
      </c>
      <c r="K19" s="12"/>
      <c r="L19" s="13">
        <f t="shared" si="2"/>
        <v>0.54810450820730106</v>
      </c>
      <c r="M19" s="14"/>
      <c r="N19" s="13">
        <f t="shared" si="3"/>
        <v>13.553914410666641</v>
      </c>
      <c r="O19" s="31"/>
      <c r="P19" s="12">
        <f t="shared" si="4"/>
        <v>146846.47815476183</v>
      </c>
      <c r="R19" s="3"/>
    </row>
    <row r="20" spans="2:18" ht="15" customHeight="1" x14ac:dyDescent="0.2">
      <c r="B20" s="15" t="s">
        <v>22</v>
      </c>
      <c r="C20" s="11"/>
      <c r="D20" s="12">
        <v>326</v>
      </c>
      <c r="E20" s="12"/>
      <c r="F20" s="13">
        <f t="shared" si="0"/>
        <v>14.495331258337037</v>
      </c>
      <c r="G20" s="14"/>
      <c r="H20" s="13">
        <f t="shared" si="1"/>
        <v>56.869719875500223</v>
      </c>
      <c r="I20" s="31"/>
      <c r="J20" s="30">
        <v>93.760957329999968</v>
      </c>
      <c r="K20" s="12"/>
      <c r="L20" s="13">
        <f t="shared" si="2"/>
        <v>2.0831118537378552</v>
      </c>
      <c r="M20" s="14"/>
      <c r="N20" s="13">
        <f t="shared" si="3"/>
        <v>15.637026264404497</v>
      </c>
      <c r="O20" s="31"/>
      <c r="P20" s="12">
        <f t="shared" si="4"/>
        <v>287610.29855828214</v>
      </c>
      <c r="R20" s="3"/>
    </row>
    <row r="21" spans="2:18" ht="15" customHeight="1" x14ac:dyDescent="0.2">
      <c r="B21" s="15" t="s">
        <v>24</v>
      </c>
      <c r="C21" s="11"/>
      <c r="D21" s="12">
        <v>155</v>
      </c>
      <c r="E21" s="12"/>
      <c r="F21" s="13">
        <f t="shared" si="0"/>
        <v>6.8919519786571808</v>
      </c>
      <c r="G21" s="14"/>
      <c r="H21" s="13">
        <f t="shared" si="1"/>
        <v>63.761671854157406</v>
      </c>
      <c r="I21" s="31"/>
      <c r="J21" s="30">
        <v>52.811259700000051</v>
      </c>
      <c r="K21" s="12"/>
      <c r="L21" s="13">
        <f t="shared" si="2"/>
        <v>1.1733216492735061</v>
      </c>
      <c r="M21" s="14"/>
      <c r="N21" s="13">
        <f t="shared" si="3"/>
        <v>16.810347913678005</v>
      </c>
      <c r="O21" s="31"/>
      <c r="P21" s="12">
        <f t="shared" si="4"/>
        <v>340717.80451612937</v>
      </c>
      <c r="R21" s="3"/>
    </row>
    <row r="22" spans="2:18" ht="15" customHeight="1" x14ac:dyDescent="0.2">
      <c r="B22" s="19" t="s">
        <v>25</v>
      </c>
      <c r="C22" s="20"/>
      <c r="D22" s="17">
        <v>62</v>
      </c>
      <c r="E22" s="17"/>
      <c r="F22" s="4">
        <f t="shared" si="0"/>
        <v>2.7567807914628721</v>
      </c>
      <c r="G22" s="18"/>
      <c r="H22" s="4">
        <f t="shared" si="1"/>
        <v>66.518452645620272</v>
      </c>
      <c r="I22" s="32"/>
      <c r="J22" s="33">
        <v>34.392203609999989</v>
      </c>
      <c r="K22" s="17"/>
      <c r="L22" s="4">
        <f t="shared" si="2"/>
        <v>0.76410063480904589</v>
      </c>
      <c r="M22" s="18"/>
      <c r="N22" s="4">
        <f t="shared" si="3"/>
        <v>17.574448548487052</v>
      </c>
      <c r="O22" s="32"/>
      <c r="P22" s="17">
        <f t="shared" si="4"/>
        <v>554712.96145161276</v>
      </c>
      <c r="R22" s="3"/>
    </row>
    <row r="23" spans="2:18" ht="15" customHeight="1" x14ac:dyDescent="0.2">
      <c r="B23" s="15" t="s">
        <v>26</v>
      </c>
      <c r="C23" s="11"/>
      <c r="D23" s="12">
        <v>61</v>
      </c>
      <c r="E23" s="12"/>
      <c r="F23" s="13">
        <f t="shared" si="0"/>
        <v>2.712316585148955</v>
      </c>
      <c r="G23" s="14"/>
      <c r="H23" s="13">
        <f t="shared" si="1"/>
        <v>69.230769230769226</v>
      </c>
      <c r="I23" s="31"/>
      <c r="J23" s="30">
        <v>42.042597470000011</v>
      </c>
      <c r="K23" s="12"/>
      <c r="L23" s="13">
        <f t="shared" si="2"/>
        <v>0.93407144770762796</v>
      </c>
      <c r="M23" s="14"/>
      <c r="N23" s="13">
        <f t="shared" si="3"/>
        <v>18.508519996194678</v>
      </c>
      <c r="O23" s="31"/>
      <c r="P23" s="12">
        <f t="shared" si="4"/>
        <v>689222.90934426244</v>
      </c>
      <c r="R23" s="3"/>
    </row>
    <row r="24" spans="2:18" ht="15" customHeight="1" x14ac:dyDescent="0.2">
      <c r="B24" s="15" t="s">
        <v>27</v>
      </c>
      <c r="C24" s="11"/>
      <c r="D24" s="12">
        <v>99</v>
      </c>
      <c r="E24" s="12"/>
      <c r="F24" s="13">
        <f t="shared" si="0"/>
        <v>4.4019564250778123</v>
      </c>
      <c r="G24" s="14"/>
      <c r="H24" s="13">
        <f t="shared" si="1"/>
        <v>73.63272565584704</v>
      </c>
      <c r="I24" s="31"/>
      <c r="J24" s="30">
        <v>84.725163100000017</v>
      </c>
      <c r="K24" s="12"/>
      <c r="L24" s="13">
        <f t="shared" si="2"/>
        <v>1.8823612363758619</v>
      </c>
      <c r="M24" s="14"/>
      <c r="N24" s="13">
        <f t="shared" si="3"/>
        <v>20.390881232570539</v>
      </c>
      <c r="O24" s="31"/>
      <c r="P24" s="12">
        <f t="shared" si="4"/>
        <v>855809.72828282847</v>
      </c>
      <c r="R24" s="3"/>
    </row>
    <row r="25" spans="2:18" ht="15" customHeight="1" x14ac:dyDescent="0.2">
      <c r="B25" s="15" t="s">
        <v>28</v>
      </c>
      <c r="C25" s="11"/>
      <c r="D25" s="12">
        <v>219</v>
      </c>
      <c r="E25" s="12"/>
      <c r="F25" s="13">
        <f t="shared" si="0"/>
        <v>9.7376611827478872</v>
      </c>
      <c r="G25" s="14"/>
      <c r="H25" s="13">
        <f t="shared" si="1"/>
        <v>83.370386838594925</v>
      </c>
      <c r="I25" s="31"/>
      <c r="J25" s="30">
        <v>253.09921837000005</v>
      </c>
      <c r="K25" s="12"/>
      <c r="L25" s="13">
        <f t="shared" si="2"/>
        <v>5.6231719147521773</v>
      </c>
      <c r="M25" s="14"/>
      <c r="N25" s="13">
        <f t="shared" si="3"/>
        <v>26.014053147322716</v>
      </c>
      <c r="O25" s="31"/>
      <c r="P25" s="12">
        <f t="shared" si="4"/>
        <v>1155704.1934703197</v>
      </c>
      <c r="R25" s="3"/>
    </row>
    <row r="26" spans="2:18" ht="15" customHeight="1" x14ac:dyDescent="0.2">
      <c r="B26" s="15" t="s">
        <v>18</v>
      </c>
      <c r="C26" s="11"/>
      <c r="D26" s="12">
        <v>134</v>
      </c>
      <c r="E26" s="12"/>
      <c r="F26" s="13">
        <f t="shared" si="0"/>
        <v>5.9582036460649173</v>
      </c>
      <c r="G26" s="14"/>
      <c r="H26" s="13">
        <f t="shared" si="1"/>
        <v>89.328590484659841</v>
      </c>
      <c r="I26" s="31"/>
      <c r="J26" s="30">
        <v>186.47271056999998</v>
      </c>
      <c r="K26" s="12"/>
      <c r="L26" s="13">
        <f t="shared" si="2"/>
        <v>4.1429132642047799</v>
      </c>
      <c r="M26" s="14"/>
      <c r="N26" s="13">
        <f t="shared" si="3"/>
        <v>30.156966411527495</v>
      </c>
      <c r="O26" s="31"/>
      <c r="P26" s="12">
        <f t="shared" si="4"/>
        <v>1391587.3923134326</v>
      </c>
      <c r="R26" s="3"/>
    </row>
    <row r="27" spans="2:18" ht="15" customHeight="1" x14ac:dyDescent="0.2">
      <c r="B27" s="19" t="s">
        <v>19</v>
      </c>
      <c r="C27" s="20"/>
      <c r="D27" s="17">
        <v>59</v>
      </c>
      <c r="E27" s="17"/>
      <c r="F27" s="4">
        <f t="shared" si="0"/>
        <v>2.6233881725211203</v>
      </c>
      <c r="G27" s="18"/>
      <c r="H27" s="4">
        <f t="shared" si="1"/>
        <v>91.951978657180959</v>
      </c>
      <c r="I27" s="32"/>
      <c r="J27" s="33">
        <v>580.06789434000007</v>
      </c>
      <c r="K27" s="17"/>
      <c r="L27" s="4">
        <f t="shared" si="2"/>
        <v>12.887521001087162</v>
      </c>
      <c r="M27" s="18"/>
      <c r="N27" s="4">
        <f t="shared" si="3"/>
        <v>43.044487412614657</v>
      </c>
      <c r="O27" s="32"/>
      <c r="P27" s="17">
        <f t="shared" si="4"/>
        <v>9831659.2261016965</v>
      </c>
      <c r="R27" s="3"/>
    </row>
    <row r="28" spans="2:18" ht="15" customHeight="1" x14ac:dyDescent="0.2">
      <c r="B28" s="15" t="s">
        <v>20</v>
      </c>
      <c r="C28" s="11"/>
      <c r="D28" s="12">
        <v>31</v>
      </c>
      <c r="E28" s="12"/>
      <c r="F28" s="13">
        <f t="shared" si="0"/>
        <v>1.3783903957314361</v>
      </c>
      <c r="G28" s="14"/>
      <c r="H28" s="13">
        <f t="shared" si="1"/>
        <v>93.330369052912388</v>
      </c>
      <c r="I28" s="31"/>
      <c r="J28" s="30">
        <v>39.583814520000004</v>
      </c>
      <c r="K28" s="12"/>
      <c r="L28" s="13">
        <f t="shared" si="2"/>
        <v>0.87944402010056433</v>
      </c>
      <c r="M28" s="14"/>
      <c r="N28" s="13">
        <f t="shared" si="3"/>
        <v>43.923931432715221</v>
      </c>
      <c r="O28" s="31"/>
      <c r="P28" s="12">
        <f t="shared" si="4"/>
        <v>1276897.2425806453</v>
      </c>
      <c r="R28" s="3"/>
    </row>
    <row r="29" spans="2:18" ht="15" customHeight="1" x14ac:dyDescent="0.2">
      <c r="B29" s="15" t="s">
        <v>1</v>
      </c>
      <c r="C29" s="11"/>
      <c r="D29" s="12">
        <v>65</v>
      </c>
      <c r="E29" s="12"/>
      <c r="F29" s="13">
        <f t="shared" si="0"/>
        <v>2.8901734104046244</v>
      </c>
      <c r="G29" s="14"/>
      <c r="H29" s="13">
        <f t="shared" si="1"/>
        <v>96.220542463317017</v>
      </c>
      <c r="I29" s="31"/>
      <c r="J29" s="30">
        <v>464.1611398</v>
      </c>
      <c r="K29" s="12"/>
      <c r="L29" s="13">
        <f t="shared" si="2"/>
        <v>10.31239014506609</v>
      </c>
      <c r="M29" s="14"/>
      <c r="N29" s="13">
        <f t="shared" si="3"/>
        <v>54.236321577781311</v>
      </c>
      <c r="O29" s="31"/>
      <c r="P29" s="12">
        <f t="shared" si="4"/>
        <v>7140940.6123076919</v>
      </c>
      <c r="R29" s="3"/>
    </row>
    <row r="30" spans="2:18" ht="15" customHeight="1" x14ac:dyDescent="0.2">
      <c r="B30" s="15" t="s">
        <v>2</v>
      </c>
      <c r="C30" s="11"/>
      <c r="D30" s="12">
        <v>25</v>
      </c>
      <c r="E30" s="12"/>
      <c r="F30" s="13">
        <f t="shared" si="0"/>
        <v>1.1116051578479325</v>
      </c>
      <c r="G30" s="14"/>
      <c r="H30" s="13">
        <f t="shared" si="1"/>
        <v>97.33214762116495</v>
      </c>
      <c r="I30" s="31"/>
      <c r="J30" s="30">
        <v>63.471754140000002</v>
      </c>
      <c r="K30" s="12"/>
      <c r="L30" s="13">
        <f t="shared" si="2"/>
        <v>1.4101686585943571</v>
      </c>
      <c r="M30" s="14"/>
      <c r="N30" s="13">
        <f t="shared" si="3"/>
        <v>55.646490236375669</v>
      </c>
      <c r="O30" s="31"/>
      <c r="P30" s="12">
        <f t="shared" si="4"/>
        <v>2538870.1655999999</v>
      </c>
      <c r="R30" s="3"/>
    </row>
    <row r="31" spans="2:18" ht="15" customHeight="1" x14ac:dyDescent="0.2">
      <c r="B31" s="15" t="s">
        <v>21</v>
      </c>
      <c r="C31" s="11"/>
      <c r="D31" s="12">
        <v>12</v>
      </c>
      <c r="E31" s="12"/>
      <c r="F31" s="13">
        <f t="shared" si="0"/>
        <v>0.53357047576700756</v>
      </c>
      <c r="G31" s="14"/>
      <c r="H31" s="13">
        <f t="shared" si="1"/>
        <v>97.865718096931957</v>
      </c>
      <c r="I31" s="31"/>
      <c r="J31" s="30">
        <v>123.41567126999998</v>
      </c>
      <c r="K31" s="12"/>
      <c r="L31" s="13">
        <f t="shared" si="2"/>
        <v>2.7419584343054995</v>
      </c>
      <c r="M31" s="14"/>
      <c r="N31" s="13">
        <f t="shared" si="3"/>
        <v>58.388448670681171</v>
      </c>
      <c r="O31" s="31"/>
      <c r="P31" s="12">
        <f t="shared" si="4"/>
        <v>10284639.272499997</v>
      </c>
      <c r="R31" s="3"/>
    </row>
    <row r="32" spans="2:18" ht="15" customHeight="1" x14ac:dyDescent="0.2">
      <c r="B32" s="15" t="s">
        <v>30</v>
      </c>
      <c r="C32" s="11"/>
      <c r="D32" s="12">
        <v>8</v>
      </c>
      <c r="E32" s="12"/>
      <c r="F32" s="13">
        <f t="shared" si="0"/>
        <v>0.35571365051133835</v>
      </c>
      <c r="G32" s="14"/>
      <c r="H32" s="13">
        <f t="shared" si="1"/>
        <v>98.22143174744329</v>
      </c>
      <c r="I32" s="31"/>
      <c r="J32" s="30">
        <v>57.503097099999998</v>
      </c>
      <c r="K32" s="12"/>
      <c r="L32" s="13">
        <f t="shared" si="2"/>
        <v>1.2775614350230413</v>
      </c>
      <c r="M32" s="14"/>
      <c r="N32" s="13">
        <f t="shared" si="3"/>
        <v>59.66601010570421</v>
      </c>
      <c r="O32" s="31"/>
      <c r="P32" s="12">
        <f t="shared" si="4"/>
        <v>7187887.1375000002</v>
      </c>
      <c r="R32" s="3"/>
    </row>
    <row r="33" spans="2:18" ht="15" customHeight="1" x14ac:dyDescent="0.2">
      <c r="B33" s="10" t="s">
        <v>31</v>
      </c>
      <c r="C33" s="11"/>
      <c r="D33" s="12">
        <v>40</v>
      </c>
      <c r="E33" s="12"/>
      <c r="F33" s="13">
        <f t="shared" si="0"/>
        <v>1.7785682525566917</v>
      </c>
      <c r="G33" s="14"/>
      <c r="H33" s="13">
        <f>H32+F33</f>
        <v>99.999999999999986</v>
      </c>
      <c r="I33" s="31"/>
      <c r="J33" s="30">
        <v>1815.4346818399997</v>
      </c>
      <c r="K33" s="12"/>
      <c r="L33" s="13">
        <f t="shared" si="2"/>
        <v>40.333989894295776</v>
      </c>
      <c r="M33" s="14"/>
      <c r="N33" s="13">
        <f>N32+L33</f>
        <v>99.999999999999986</v>
      </c>
      <c r="O33" s="31"/>
      <c r="P33" s="12">
        <f t="shared" si="4"/>
        <v>45385867.045999996</v>
      </c>
      <c r="R33" s="3"/>
    </row>
    <row r="34" spans="2:18" ht="15.95" customHeight="1" x14ac:dyDescent="0.2">
      <c r="B34" s="21" t="s">
        <v>11</v>
      </c>
      <c r="C34" s="21"/>
      <c r="D34" s="22">
        <v>2249</v>
      </c>
      <c r="E34" s="22"/>
      <c r="F34" s="23">
        <f>(D34/D$34)*100</f>
        <v>100</v>
      </c>
      <c r="G34" s="24"/>
      <c r="H34" s="25"/>
      <c r="I34" s="25"/>
      <c r="J34" s="34">
        <v>4501.0044545500004</v>
      </c>
      <c r="K34" s="22"/>
      <c r="L34" s="23">
        <f>(J34/J$34)*100</f>
        <v>100</v>
      </c>
      <c r="M34" s="24"/>
      <c r="N34" s="25"/>
      <c r="O34" s="25"/>
      <c r="P34" s="35">
        <f t="shared" si="4"/>
        <v>2001335.9068697202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C_IV.138</vt:lpstr>
      <vt:lpstr>C_IV.138!Área_de_impresión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2016-07-07T12:20:56Z</dcterms:modified>
</cp:coreProperties>
</file>