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39" sheetId="136" r:id="rId1"/>
  </sheets>
  <definedNames>
    <definedName name="_xlnm.Print_Area" localSheetId="0">C_IV.139!$B$2:$P$34</definedName>
  </definedNames>
  <calcPr calcId="145621"/>
</workbook>
</file>

<file path=xl/calcChain.xml><?xml version="1.0" encoding="utf-8"?>
<calcChain xmlns="http://schemas.openxmlformats.org/spreadsheetml/2006/main">
  <c r="L34" i="136" l="1"/>
  <c r="F34" i="136"/>
  <c r="L33" i="136"/>
  <c r="F33" i="136"/>
  <c r="L32" i="136"/>
  <c r="F32" i="136"/>
  <c r="L31" i="136"/>
  <c r="F31" i="136"/>
  <c r="L30" i="136"/>
  <c r="F30" i="136"/>
  <c r="L29" i="136"/>
  <c r="F29" i="136"/>
  <c r="L28" i="136"/>
  <c r="F28" i="136"/>
  <c r="L27" i="136"/>
  <c r="F27" i="136"/>
  <c r="L26" i="136"/>
  <c r="F26" i="136"/>
  <c r="L25" i="136"/>
  <c r="F25" i="136"/>
  <c r="L24" i="136"/>
  <c r="F24" i="136"/>
  <c r="L23" i="136"/>
  <c r="F23" i="136"/>
  <c r="L22" i="136"/>
  <c r="F22" i="136"/>
  <c r="L21" i="136"/>
  <c r="F21" i="136"/>
  <c r="L20" i="136"/>
  <c r="F20" i="136"/>
  <c r="L19" i="136"/>
  <c r="F19" i="136"/>
  <c r="L18" i="136"/>
  <c r="F18" i="136"/>
  <c r="L17" i="136"/>
  <c r="F17" i="136"/>
  <c r="L16" i="136"/>
  <c r="F16" i="136"/>
  <c r="L15" i="136"/>
  <c r="F15" i="136"/>
  <c r="L14" i="136"/>
  <c r="F14" i="136"/>
  <c r="L13" i="136"/>
  <c r="N13" i="136" s="1"/>
  <c r="N14" i="136" s="1"/>
  <c r="N15" i="136" s="1"/>
  <c r="N16" i="136" s="1"/>
  <c r="N17" i="136" s="1"/>
  <c r="N18" i="136" s="1"/>
  <c r="N19" i="136" s="1"/>
  <c r="N20" i="136" s="1"/>
  <c r="N21" i="136" s="1"/>
  <c r="N22" i="136" s="1"/>
  <c r="N23" i="136" s="1"/>
  <c r="N24" i="136" s="1"/>
  <c r="N25" i="136" s="1"/>
  <c r="N26" i="136" s="1"/>
  <c r="N27" i="136" s="1"/>
  <c r="N28" i="136" s="1"/>
  <c r="N29" i="136" s="1"/>
  <c r="N30" i="136" s="1"/>
  <c r="N31" i="136" s="1"/>
  <c r="F13" i="136"/>
  <c r="H13" i="136" s="1"/>
  <c r="H14" i="136" l="1"/>
  <c r="H15" i="136" s="1"/>
  <c r="H16" i="136" s="1"/>
  <c r="H17" i="136" s="1"/>
  <c r="H18" i="136" s="1"/>
  <c r="H19" i="136" s="1"/>
  <c r="H20" i="136" s="1"/>
  <c r="H21" i="136" s="1"/>
  <c r="H22" i="136" s="1"/>
  <c r="H23" i="136" s="1"/>
  <c r="H24" i="136" s="1"/>
  <c r="H25" i="136" s="1"/>
  <c r="H26" i="136" s="1"/>
  <c r="H27" i="136" s="1"/>
  <c r="H28" i="136" s="1"/>
  <c r="H29" i="136" s="1"/>
  <c r="H30" i="136" s="1"/>
  <c r="H31" i="136" s="1"/>
  <c r="H32" i="136" s="1"/>
  <c r="H33" i="136" s="1"/>
  <c r="N32" i="136"/>
  <c r="N33" i="136" s="1"/>
  <c r="P34" i="136"/>
  <c r="P33" i="136"/>
  <c r="P32" i="136"/>
  <c r="P31" i="136"/>
  <c r="P30" i="136"/>
  <c r="P29" i="136"/>
  <c r="P28" i="136"/>
  <c r="P27" i="136"/>
  <c r="P26" i="136"/>
  <c r="P25" i="136"/>
  <c r="P24" i="136"/>
  <c r="P23" i="136"/>
  <c r="P22" i="136"/>
  <c r="P21" i="136"/>
  <c r="P20" i="136"/>
  <c r="P19" i="136"/>
  <c r="P18" i="136"/>
  <c r="P17" i="136"/>
  <c r="P16" i="136"/>
  <c r="P15" i="136"/>
  <c r="P14" i="136"/>
  <c r="P13" i="136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<sst xmlns="http://schemas.openxmlformats.org/spreadsheetml/2006/main" count="39" uniqueCount="35">
  <si>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</si>
  <si>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</si>
  <si>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</si>
  <si>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</si>
  <si>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</si>
  <si>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</si>
  <si>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</si>
  <si>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</si>
  <si>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</si>
  <si>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</si>
  <si>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</si>
  <si>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</si>
  <si>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</si>
  <si>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</si>
  <si>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</si>
  <si>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</si>
  <si>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</si>
  <si>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</si>
  <si>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</si>
  <si>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</si>
  <si>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</si>
  <si>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</si>
  <si>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</si>
  <si>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</si>
  <si>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</si>
  <si>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</si>
  <si>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</si>
  <si>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</si>
  <si>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</si>
  <si>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</si>
  <si>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</si>
  <si>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</si>
  <si>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</si>
  <si>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IV.139. </t>
    </r>
    <r>
      <rPr>
        <b/>
        <sz val="14"/>
        <rFont val="Times New Roman"/>
        <family val="1"/>
      </rPr>
      <t xml:space="preserve"> Aumentos por el régimen especial de agrupaciones </t>
    </r>
  </si>
  <si>
    <t>de interés económico y  uniones temporales de empresas. 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</si>
</sst>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 enableFormatConditionsCalculation="0">
    <tabColor indexed="22"/>
  </sheetPr>
  <dimension ref="A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18" ht="9.9499999999999993" customHeight="1" x14ac:dyDescent="0.2">
      <c r="A1" s="1">
        <v>9</v>
      </c>
    </row>
    <row r="2" spans="1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1:18" ht="6.95" customHeight="1" x14ac:dyDescent="0.2"/>
    <row r="4" spans="1:18" ht="18" customHeight="1" x14ac:dyDescent="0.2">
      <c r="B4" s="42" t="s">
        <v>33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8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8" ht="14.1" customHeight="1" x14ac:dyDescent="0.2"/>
    <row r="7" spans="1:18" ht="15.95" customHeight="1" x14ac:dyDescent="0.2">
      <c r="B7" s="44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1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1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1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1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1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1:18" ht="15" customHeight="1" x14ac:dyDescent="0.2">
      <c r="B13" s="10">
        <v>0</v>
      </c>
      <c r="C13" s="10"/>
      <c r="D13" s="12">
        <v>57</v>
      </c>
      <c r="E13" s="12"/>
      <c r="F13" s="13">
        <f>(D13/D$34)*100</f>
        <v>2.6523964634713821</v>
      </c>
      <c r="G13" s="14"/>
      <c r="H13" s="13">
        <f>F13</f>
        <v>2.6523964634713821</v>
      </c>
      <c r="I13" s="29"/>
      <c r="J13" s="30">
        <v>0.94766370000000011</v>
      </c>
      <c r="K13" s="12"/>
      <c r="L13" s="13">
        <f>(J13/J$34)*100</f>
        <v>6.0192014161798542E-2</v>
      </c>
      <c r="M13" s="14"/>
      <c r="N13" s="13">
        <f>L13</f>
        <v>6.0192014161798542E-2</v>
      </c>
      <c r="O13" s="29"/>
      <c r="P13" s="12">
        <f>(J13/D13)*1000000</f>
        <v>16625.678947368426</v>
      </c>
      <c r="R13" s="3"/>
    </row>
    <row r="14" spans="1:18" ht="15" customHeight="1" x14ac:dyDescent="0.2">
      <c r="B14" s="15" t="s">
        <v>14</v>
      </c>
      <c r="C14" s="11"/>
      <c r="D14" s="12">
        <v>71</v>
      </c>
      <c r="E14" s="12"/>
      <c r="F14" s="13">
        <f t="shared" ref="F14:F33" si="0">(D14/D$34)*100</f>
        <v>3.303862261516985</v>
      </c>
      <c r="G14" s="14"/>
      <c r="H14" s="13">
        <f t="shared" ref="H14:H32" si="1">H13+F14</f>
        <v>5.9562587249883672</v>
      </c>
      <c r="I14" s="31"/>
      <c r="J14" s="30">
        <v>2.1331797699999995</v>
      </c>
      <c r="K14" s="12"/>
      <c r="L14" s="13">
        <f t="shared" ref="L14:L33" si="2">(J14/J$34)*100</f>
        <v>0.13549151130881357</v>
      </c>
      <c r="M14" s="14"/>
      <c r="N14" s="13">
        <f t="shared" ref="N14:N32" si="3">N13+L14</f>
        <v>0.1956835254706121</v>
      </c>
      <c r="O14" s="31"/>
      <c r="P14" s="12">
        <f t="shared" ref="P14:P34" si="4">(J14/D14)*1000000</f>
        <v>30044.785492957737</v>
      </c>
      <c r="R14" s="3"/>
    </row>
    <row r="15" spans="1:18" ht="15" customHeight="1" x14ac:dyDescent="0.2">
      <c r="B15" s="15" t="s">
        <v>29</v>
      </c>
      <c r="C15" s="11"/>
      <c r="D15" s="12">
        <v>89</v>
      </c>
      <c r="E15" s="12"/>
      <c r="F15" s="13">
        <f t="shared" si="0"/>
        <v>4.1414611447184742</v>
      </c>
      <c r="G15" s="14"/>
      <c r="H15" s="13">
        <f t="shared" si="1"/>
        <v>10.097719869706841</v>
      </c>
      <c r="I15" s="31"/>
      <c r="J15" s="30">
        <v>1.5567017100000007</v>
      </c>
      <c r="K15" s="12"/>
      <c r="L15" s="13">
        <f t="shared" si="2"/>
        <v>9.88758051764735E-2</v>
      </c>
      <c r="M15" s="14"/>
      <c r="N15" s="13">
        <f t="shared" si="3"/>
        <v>0.29455933064708562</v>
      </c>
      <c r="O15" s="31"/>
      <c r="P15" s="12">
        <f t="shared" si="4"/>
        <v>17491.030449438211</v>
      </c>
      <c r="R15" s="3"/>
    </row>
    <row r="16" spans="1:18" ht="15" customHeight="1" x14ac:dyDescent="0.2">
      <c r="B16" s="15" t="s">
        <v>23</v>
      </c>
      <c r="C16" s="11"/>
      <c r="D16" s="12">
        <v>124</v>
      </c>
      <c r="E16" s="12"/>
      <c r="F16" s="13">
        <f t="shared" si="0"/>
        <v>5.7701256398324805</v>
      </c>
      <c r="G16" s="14"/>
      <c r="H16" s="13">
        <f t="shared" si="1"/>
        <v>15.867845509539322</v>
      </c>
      <c r="I16" s="31"/>
      <c r="J16" s="30">
        <v>3.4522927599999997</v>
      </c>
      <c r="K16" s="12"/>
      <c r="L16" s="13">
        <f t="shared" si="2"/>
        <v>0.2192765795509467</v>
      </c>
      <c r="M16" s="14"/>
      <c r="N16" s="13">
        <f t="shared" si="3"/>
        <v>0.51383591019803232</v>
      </c>
      <c r="O16" s="31"/>
      <c r="P16" s="12">
        <f t="shared" si="4"/>
        <v>27841.07064516129</v>
      </c>
      <c r="R16" s="3"/>
    </row>
    <row r="17" spans="2:18" ht="15" customHeight="1" x14ac:dyDescent="0.2">
      <c r="B17" s="16" t="s">
        <v>15</v>
      </c>
      <c r="C17" s="20"/>
      <c r="D17" s="17">
        <v>137</v>
      </c>
      <c r="E17" s="17"/>
      <c r="F17" s="4">
        <f t="shared" si="0"/>
        <v>6.3750581665891106</v>
      </c>
      <c r="G17" s="18"/>
      <c r="H17" s="4">
        <f t="shared" si="1"/>
        <v>22.242903676128432</v>
      </c>
      <c r="I17" s="32"/>
      <c r="J17" s="33">
        <v>7.012611940000002</v>
      </c>
      <c r="K17" s="17"/>
      <c r="L17" s="4">
        <f t="shared" si="2"/>
        <v>0.44541458874459106</v>
      </c>
      <c r="M17" s="18"/>
      <c r="N17" s="4">
        <f t="shared" si="3"/>
        <v>0.95925049894262338</v>
      </c>
      <c r="O17" s="32"/>
      <c r="P17" s="17">
        <f t="shared" si="4"/>
        <v>51186.948467153299</v>
      </c>
      <c r="R17" s="3"/>
    </row>
    <row r="18" spans="2:18" ht="15" customHeight="1" x14ac:dyDescent="0.2">
      <c r="B18" s="15" t="s">
        <v>16</v>
      </c>
      <c r="C18" s="11"/>
      <c r="D18" s="12">
        <v>160</v>
      </c>
      <c r="E18" s="12"/>
      <c r="F18" s="13">
        <f t="shared" si="0"/>
        <v>7.4453234062354587</v>
      </c>
      <c r="G18" s="14"/>
      <c r="H18" s="13">
        <f t="shared" si="1"/>
        <v>29.688227082363891</v>
      </c>
      <c r="I18" s="31"/>
      <c r="J18" s="30">
        <v>3.5453961700000005</v>
      </c>
      <c r="K18" s="12"/>
      <c r="L18" s="13">
        <f t="shared" si="2"/>
        <v>0.22519015603723797</v>
      </c>
      <c r="M18" s="14"/>
      <c r="N18" s="13">
        <f t="shared" si="3"/>
        <v>1.1844406549798614</v>
      </c>
      <c r="O18" s="31"/>
      <c r="P18" s="12">
        <f t="shared" si="4"/>
        <v>22158.726062500002</v>
      </c>
      <c r="R18" s="3"/>
    </row>
    <row r="19" spans="2:18" ht="15" customHeight="1" x14ac:dyDescent="0.2">
      <c r="B19" s="15" t="s">
        <v>17</v>
      </c>
      <c r="C19" s="11"/>
      <c r="D19" s="12">
        <v>206</v>
      </c>
      <c r="E19" s="12"/>
      <c r="F19" s="13">
        <f t="shared" si="0"/>
        <v>9.5858538855281541</v>
      </c>
      <c r="G19" s="14"/>
      <c r="H19" s="13">
        <f t="shared" si="1"/>
        <v>39.274080967892047</v>
      </c>
      <c r="I19" s="31"/>
      <c r="J19" s="30">
        <v>6.3476934199999988</v>
      </c>
      <c r="K19" s="12"/>
      <c r="L19" s="13">
        <f t="shared" si="2"/>
        <v>0.4031814790746921</v>
      </c>
      <c r="M19" s="14"/>
      <c r="N19" s="13">
        <f t="shared" si="3"/>
        <v>1.5876221340545535</v>
      </c>
      <c r="O19" s="31"/>
      <c r="P19" s="12">
        <f t="shared" si="4"/>
        <v>30814.045728155332</v>
      </c>
      <c r="R19" s="3"/>
    </row>
    <row r="20" spans="2:18" ht="15" customHeight="1" x14ac:dyDescent="0.2">
      <c r="B20" s="15" t="s">
        <v>22</v>
      </c>
      <c r="C20" s="11"/>
      <c r="D20" s="12">
        <v>340</v>
      </c>
      <c r="E20" s="12"/>
      <c r="F20" s="13">
        <f t="shared" si="0"/>
        <v>15.821312238250348</v>
      </c>
      <c r="G20" s="14"/>
      <c r="H20" s="13">
        <f t="shared" si="1"/>
        <v>55.095393206142397</v>
      </c>
      <c r="I20" s="31"/>
      <c r="J20" s="30">
        <v>19.423218079999995</v>
      </c>
      <c r="K20" s="12"/>
      <c r="L20" s="13">
        <f t="shared" si="2"/>
        <v>1.2336893538700078</v>
      </c>
      <c r="M20" s="14"/>
      <c r="N20" s="13">
        <f t="shared" si="3"/>
        <v>2.8213114879245613</v>
      </c>
      <c r="O20" s="31"/>
      <c r="P20" s="12">
        <f t="shared" si="4"/>
        <v>57127.111999999986</v>
      </c>
      <c r="R20" s="3"/>
    </row>
    <row r="21" spans="2:18" ht="15" customHeight="1" x14ac:dyDescent="0.2">
      <c r="B21" s="15" t="s">
        <v>24</v>
      </c>
      <c r="C21" s="11"/>
      <c r="D21" s="12">
        <v>153</v>
      </c>
      <c r="E21" s="12"/>
      <c r="F21" s="13">
        <f t="shared" si="0"/>
        <v>7.1195905072126573</v>
      </c>
      <c r="G21" s="14"/>
      <c r="H21" s="13">
        <f t="shared" si="1"/>
        <v>62.214983713355053</v>
      </c>
      <c r="I21" s="31"/>
      <c r="J21" s="30">
        <v>14.718962080000001</v>
      </c>
      <c r="K21" s="12"/>
      <c r="L21" s="13">
        <f t="shared" si="2"/>
        <v>0.93489280423670917</v>
      </c>
      <c r="M21" s="14"/>
      <c r="N21" s="13">
        <f t="shared" si="3"/>
        <v>3.7562042921612706</v>
      </c>
      <c r="O21" s="31"/>
      <c r="P21" s="12">
        <f t="shared" si="4"/>
        <v>96202.366535947716</v>
      </c>
      <c r="R21" s="3"/>
    </row>
    <row r="22" spans="2:18" ht="15" customHeight="1" x14ac:dyDescent="0.2">
      <c r="B22" s="19" t="s">
        <v>25</v>
      </c>
      <c r="C22" s="20"/>
      <c r="D22" s="17">
        <v>64</v>
      </c>
      <c r="E22" s="17"/>
      <c r="F22" s="4">
        <f t="shared" si="0"/>
        <v>2.9781293624941836</v>
      </c>
      <c r="G22" s="18"/>
      <c r="H22" s="4">
        <f t="shared" si="1"/>
        <v>65.19311307584924</v>
      </c>
      <c r="I22" s="32"/>
      <c r="J22" s="33">
        <v>11.952640260000004</v>
      </c>
      <c r="K22" s="17"/>
      <c r="L22" s="4">
        <f t="shared" si="2"/>
        <v>0.75918650445385161</v>
      </c>
      <c r="M22" s="18"/>
      <c r="N22" s="4">
        <f t="shared" si="3"/>
        <v>4.5153907966151223</v>
      </c>
      <c r="O22" s="32"/>
      <c r="P22" s="17">
        <f t="shared" si="4"/>
        <v>186760.00406250005</v>
      </c>
      <c r="R22" s="3"/>
    </row>
    <row r="23" spans="2:18" ht="15" customHeight="1" x14ac:dyDescent="0.2">
      <c r="B23" s="15" t="s">
        <v>26</v>
      </c>
      <c r="C23" s="11"/>
      <c r="D23" s="12">
        <v>51</v>
      </c>
      <c r="E23" s="12"/>
      <c r="F23" s="13">
        <f t="shared" si="0"/>
        <v>2.3731968357375526</v>
      </c>
      <c r="G23" s="14"/>
      <c r="H23" s="13">
        <f t="shared" si="1"/>
        <v>67.566309911586799</v>
      </c>
      <c r="I23" s="31"/>
      <c r="J23" s="30">
        <v>19.944536849999999</v>
      </c>
      <c r="K23" s="12"/>
      <c r="L23" s="13">
        <f t="shared" si="2"/>
        <v>1.2668015505138717</v>
      </c>
      <c r="M23" s="14"/>
      <c r="N23" s="13">
        <f t="shared" si="3"/>
        <v>5.7821923471289942</v>
      </c>
      <c r="O23" s="31"/>
      <c r="P23" s="12">
        <f t="shared" si="4"/>
        <v>391069.35</v>
      </c>
      <c r="R23" s="3"/>
    </row>
    <row r="24" spans="2:18" ht="15" customHeight="1" x14ac:dyDescent="0.2">
      <c r="B24" s="15" t="s">
        <v>27</v>
      </c>
      <c r="C24" s="11"/>
      <c r="D24" s="12">
        <v>80</v>
      </c>
      <c r="E24" s="12"/>
      <c r="F24" s="13">
        <f t="shared" si="0"/>
        <v>3.7226617031177294</v>
      </c>
      <c r="G24" s="14"/>
      <c r="H24" s="13">
        <f t="shared" si="1"/>
        <v>71.288971614704522</v>
      </c>
      <c r="I24" s="31"/>
      <c r="J24" s="30">
        <v>17.626173550000001</v>
      </c>
      <c r="K24" s="12"/>
      <c r="L24" s="13">
        <f t="shared" si="2"/>
        <v>1.119547881743195</v>
      </c>
      <c r="M24" s="14"/>
      <c r="N24" s="13">
        <f t="shared" si="3"/>
        <v>6.901740228872189</v>
      </c>
      <c r="O24" s="31"/>
      <c r="P24" s="12">
        <f t="shared" si="4"/>
        <v>220327.16937500003</v>
      </c>
      <c r="R24" s="3"/>
    </row>
    <row r="25" spans="2:18" ht="15" customHeight="1" x14ac:dyDescent="0.2">
      <c r="B25" s="15" t="s">
        <v>28</v>
      </c>
      <c r="C25" s="11"/>
      <c r="D25" s="12">
        <v>208</v>
      </c>
      <c r="E25" s="12"/>
      <c r="F25" s="13">
        <f t="shared" si="0"/>
        <v>9.6789204281060961</v>
      </c>
      <c r="G25" s="14"/>
      <c r="H25" s="13">
        <f t="shared" si="1"/>
        <v>80.967892042810618</v>
      </c>
      <c r="I25" s="31"/>
      <c r="J25" s="30">
        <v>135.23613501000003</v>
      </c>
      <c r="K25" s="12"/>
      <c r="L25" s="13">
        <f t="shared" si="2"/>
        <v>8.5896878330454349</v>
      </c>
      <c r="M25" s="14"/>
      <c r="N25" s="13">
        <f t="shared" si="3"/>
        <v>15.491428061917624</v>
      </c>
      <c r="O25" s="31"/>
      <c r="P25" s="12">
        <f t="shared" si="4"/>
        <v>650173.72600961558</v>
      </c>
      <c r="R25" s="3"/>
    </row>
    <row r="26" spans="2:18" ht="15" customHeight="1" x14ac:dyDescent="0.2">
      <c r="B26" s="15" t="s">
        <v>18</v>
      </c>
      <c r="C26" s="11"/>
      <c r="D26" s="12">
        <v>131</v>
      </c>
      <c r="E26" s="12"/>
      <c r="F26" s="13">
        <f t="shared" si="0"/>
        <v>6.0958585388552819</v>
      </c>
      <c r="G26" s="14"/>
      <c r="H26" s="13">
        <f t="shared" si="1"/>
        <v>87.0637505816659</v>
      </c>
      <c r="I26" s="31"/>
      <c r="J26" s="30">
        <v>106.10907154999995</v>
      </c>
      <c r="K26" s="12"/>
      <c r="L26" s="13">
        <f t="shared" si="2"/>
        <v>6.739646920561472</v>
      </c>
      <c r="M26" s="14"/>
      <c r="N26" s="13">
        <f t="shared" si="3"/>
        <v>22.231074982479097</v>
      </c>
      <c r="O26" s="31"/>
      <c r="P26" s="12">
        <f t="shared" si="4"/>
        <v>809992.91259541945</v>
      </c>
      <c r="R26" s="3"/>
    </row>
    <row r="27" spans="2:18" ht="15" customHeight="1" x14ac:dyDescent="0.2">
      <c r="B27" s="19" t="s">
        <v>19</v>
      </c>
      <c r="C27" s="20"/>
      <c r="D27" s="17">
        <v>53</v>
      </c>
      <c r="E27" s="17"/>
      <c r="F27" s="4">
        <f t="shared" si="0"/>
        <v>2.4662633783154959</v>
      </c>
      <c r="G27" s="18"/>
      <c r="H27" s="4">
        <f t="shared" si="1"/>
        <v>89.530013959981403</v>
      </c>
      <c r="I27" s="32"/>
      <c r="J27" s="33">
        <v>36.786514599999997</v>
      </c>
      <c r="K27" s="17"/>
      <c r="L27" s="4">
        <f t="shared" si="2"/>
        <v>2.3365402808679998</v>
      </c>
      <c r="M27" s="18"/>
      <c r="N27" s="4">
        <f t="shared" si="3"/>
        <v>24.567615263347097</v>
      </c>
      <c r="O27" s="32"/>
      <c r="P27" s="17">
        <f t="shared" si="4"/>
        <v>694085.18113207538</v>
      </c>
      <c r="R27" s="3"/>
    </row>
    <row r="28" spans="2:18" ht="15" customHeight="1" x14ac:dyDescent="0.2">
      <c r="B28" s="15" t="s">
        <v>20</v>
      </c>
      <c r="C28" s="11"/>
      <c r="D28" s="12">
        <v>41</v>
      </c>
      <c r="E28" s="12"/>
      <c r="F28" s="13">
        <f t="shared" si="0"/>
        <v>1.9078641228478361</v>
      </c>
      <c r="G28" s="14"/>
      <c r="H28" s="13">
        <f t="shared" si="1"/>
        <v>91.437878082829243</v>
      </c>
      <c r="I28" s="31"/>
      <c r="J28" s="30">
        <v>117.93766207999998</v>
      </c>
      <c r="K28" s="12"/>
      <c r="L28" s="13">
        <f t="shared" si="2"/>
        <v>7.4909542553215536</v>
      </c>
      <c r="M28" s="14"/>
      <c r="N28" s="13">
        <f t="shared" si="3"/>
        <v>32.058569518668648</v>
      </c>
      <c r="O28" s="31"/>
      <c r="P28" s="12">
        <f t="shared" si="4"/>
        <v>2876528.3434146335</v>
      </c>
      <c r="R28" s="3"/>
    </row>
    <row r="29" spans="2:18" ht="15" customHeight="1" x14ac:dyDescent="0.2">
      <c r="B29" s="15" t="s">
        <v>1</v>
      </c>
      <c r="C29" s="11"/>
      <c r="D29" s="12">
        <v>80</v>
      </c>
      <c r="E29" s="12"/>
      <c r="F29" s="13">
        <f t="shared" si="0"/>
        <v>3.7226617031177294</v>
      </c>
      <c r="G29" s="14"/>
      <c r="H29" s="13">
        <f t="shared" si="1"/>
        <v>95.160539785946966</v>
      </c>
      <c r="I29" s="31"/>
      <c r="J29" s="30">
        <v>224.58112679999996</v>
      </c>
      <c r="K29" s="12"/>
      <c r="L29" s="13">
        <f t="shared" si="2"/>
        <v>14.264543808967536</v>
      </c>
      <c r="M29" s="14"/>
      <c r="N29" s="13">
        <f t="shared" si="3"/>
        <v>46.323113327636186</v>
      </c>
      <c r="O29" s="31"/>
      <c r="P29" s="12">
        <f t="shared" si="4"/>
        <v>2807264.0849999995</v>
      </c>
      <c r="R29" s="3"/>
    </row>
    <row r="30" spans="2:18" ht="15" customHeight="1" x14ac:dyDescent="0.2">
      <c r="B30" s="15" t="s">
        <v>2</v>
      </c>
      <c r="C30" s="11"/>
      <c r="D30" s="12">
        <v>36</v>
      </c>
      <c r="E30" s="12"/>
      <c r="F30" s="13">
        <f t="shared" si="0"/>
        <v>1.675197766402978</v>
      </c>
      <c r="G30" s="14"/>
      <c r="H30" s="13">
        <f t="shared" si="1"/>
        <v>96.83573755234994</v>
      </c>
      <c r="I30" s="31"/>
      <c r="J30" s="30">
        <v>206.75254405000004</v>
      </c>
      <c r="K30" s="12"/>
      <c r="L30" s="13">
        <f t="shared" si="2"/>
        <v>13.132139660351532</v>
      </c>
      <c r="M30" s="14"/>
      <c r="N30" s="13">
        <f t="shared" si="3"/>
        <v>59.45525298798772</v>
      </c>
      <c r="O30" s="31"/>
      <c r="P30" s="12">
        <f t="shared" si="4"/>
        <v>5743126.2236111118</v>
      </c>
      <c r="R30" s="3"/>
    </row>
    <row r="31" spans="2:18" ht="15" customHeight="1" x14ac:dyDescent="0.2">
      <c r="B31" s="15" t="s">
        <v>21</v>
      </c>
      <c r="C31" s="11"/>
      <c r="D31" s="12">
        <v>11</v>
      </c>
      <c r="E31" s="12"/>
      <c r="F31" s="13">
        <f t="shared" si="0"/>
        <v>0.51186598417868778</v>
      </c>
      <c r="G31" s="14"/>
      <c r="H31" s="13">
        <f t="shared" si="1"/>
        <v>97.347603536528624</v>
      </c>
      <c r="I31" s="31"/>
      <c r="J31" s="30">
        <v>50.664799600000002</v>
      </c>
      <c r="K31" s="12"/>
      <c r="L31" s="13">
        <f t="shared" si="2"/>
        <v>3.21803645642213</v>
      </c>
      <c r="M31" s="14"/>
      <c r="N31" s="13">
        <f t="shared" si="3"/>
        <v>62.673289444409846</v>
      </c>
      <c r="O31" s="31"/>
      <c r="P31" s="12">
        <f t="shared" si="4"/>
        <v>4605890.872727273</v>
      </c>
      <c r="R31" s="3"/>
    </row>
    <row r="32" spans="2:18" ht="15" customHeight="1" x14ac:dyDescent="0.2">
      <c r="B32" s="15" t="s">
        <v>30</v>
      </c>
      <c r="C32" s="11"/>
      <c r="D32" s="12">
        <v>13</v>
      </c>
      <c r="E32" s="12"/>
      <c r="F32" s="13">
        <f t="shared" si="0"/>
        <v>0.60493252675663101</v>
      </c>
      <c r="G32" s="14"/>
      <c r="H32" s="13">
        <f t="shared" si="1"/>
        <v>97.952536063285251</v>
      </c>
      <c r="I32" s="31"/>
      <c r="J32" s="30">
        <v>9.013638460000001</v>
      </c>
      <c r="K32" s="12"/>
      <c r="L32" s="13">
        <f t="shared" si="2"/>
        <v>0.57251222541672953</v>
      </c>
      <c r="M32" s="14"/>
      <c r="N32" s="13">
        <f t="shared" si="3"/>
        <v>63.245801669826577</v>
      </c>
      <c r="O32" s="31"/>
      <c r="P32" s="12">
        <f t="shared" si="4"/>
        <v>693356.80461538478</v>
      </c>
      <c r="R32" s="3"/>
    </row>
    <row r="33" spans="2:18" ht="15" customHeight="1" x14ac:dyDescent="0.2">
      <c r="B33" s="10" t="s">
        <v>31</v>
      </c>
      <c r="C33" s="11"/>
      <c r="D33" s="12">
        <v>44</v>
      </c>
      <c r="E33" s="12"/>
      <c r="F33" s="13">
        <f t="shared" si="0"/>
        <v>2.0474639367147511</v>
      </c>
      <c r="G33" s="14"/>
      <c r="H33" s="13">
        <f>H32+F33</f>
        <v>100</v>
      </c>
      <c r="I33" s="31"/>
      <c r="J33" s="30">
        <v>578.65848260999996</v>
      </c>
      <c r="K33" s="12"/>
      <c r="L33" s="13">
        <f t="shared" si="2"/>
        <v>36.754198330173423</v>
      </c>
      <c r="M33" s="14"/>
      <c r="N33" s="13">
        <f>N32+L33</f>
        <v>100</v>
      </c>
      <c r="O33" s="31"/>
      <c r="P33" s="12">
        <f t="shared" si="4"/>
        <v>13151329.150227271</v>
      </c>
      <c r="R33" s="3"/>
    </row>
    <row r="34" spans="2:18" ht="15.95" customHeight="1" x14ac:dyDescent="0.2">
      <c r="B34" s="21" t="s">
        <v>11</v>
      </c>
      <c r="C34" s="21"/>
      <c r="D34" s="22">
        <v>2149</v>
      </c>
      <c r="E34" s="22"/>
      <c r="F34" s="23">
        <f>(D34/D$34)*100</f>
        <v>100</v>
      </c>
      <c r="G34" s="24"/>
      <c r="H34" s="25"/>
      <c r="I34" s="25"/>
      <c r="J34" s="34">
        <v>1574.40104505</v>
      </c>
      <c r="K34" s="22"/>
      <c r="L34" s="23">
        <f>(J34/J$34)*100</f>
        <v>100</v>
      </c>
      <c r="M34" s="24"/>
      <c r="N34" s="25"/>
      <c r="O34" s="25"/>
      <c r="P34" s="35">
        <f t="shared" si="4"/>
        <v>732620.3094695207</v>
      </c>
      <c r="R34" s="3"/>
    </row>
  </sheetData>
  <mergeCells count="10">
    <mergeCell ref="D9:D11"/>
    <mergeCell ref="F9:H9"/>
    <mergeCell ref="L9:N9"/>
    <mergeCell ref="B7:B9"/>
    <mergeCell ref="B10:B11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C_IV.139</vt:lpstr>
      <vt:lpstr>C_IV.139!Área_de_impresión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2016-07-07T12:21:31Z</dcterms:modified>
</cp:coreProperties>
</file>