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1" sheetId="97" r:id="rId1"/>
  </sheets>
  <definedNames>
    <definedName name="_xlnm.Print_Area" localSheetId="0">C_IV.141!$B$2:$P$36</definedName>
  </definedNames>
  <calcPr calcId="145621"/>
</workbook>
</file>

<file path=xl/calcChain.xml><?xml version="1.0" encoding="utf-8"?>
<calcChain xmlns="http://schemas.openxmlformats.org/spreadsheetml/2006/main">
  <c r="L13" i="97" l="1"/>
  <c r="L14" i="97"/>
  <c r="L15" i="97"/>
  <c r="L16" i="97"/>
  <c r="L17" i="97"/>
  <c r="L18" i="97"/>
  <c r="L19" i="97"/>
  <c r="L20" i="97"/>
  <c r="L21" i="97"/>
  <c r="L22" i="97"/>
  <c r="L23" i="97"/>
  <c r="L24" i="97"/>
  <c r="L25" i="97"/>
  <c r="L26" i="97"/>
  <c r="L27" i="97"/>
  <c r="L28" i="97"/>
  <c r="L34" i="97"/>
  <c r="P34" i="97" l="1"/>
  <c r="F34" i="97"/>
  <c r="P28" i="97"/>
  <c r="F28" i="97"/>
  <c r="P27" i="97"/>
  <c r="F27" i="97"/>
  <c r="P26" i="97"/>
  <c r="F26" i="97"/>
  <c r="P25" i="97"/>
  <c r="F25" i="97"/>
  <c r="P24" i="97"/>
  <c r="F24" i="97"/>
  <c r="P23" i="97"/>
  <c r="F23" i="97"/>
  <c r="P22" i="97"/>
  <c r="F22" i="97"/>
  <c r="P21" i="97"/>
  <c r="F21" i="97"/>
  <c r="P20" i="97"/>
  <c r="F20" i="97"/>
  <c r="P19" i="97"/>
  <c r="F19" i="97"/>
  <c r="P18" i="97"/>
  <c r="F18" i="97"/>
  <c r="P17" i="97"/>
  <c r="F17" i="97"/>
  <c r="P16" i="97"/>
  <c r="F16" i="97"/>
  <c r="P15" i="97"/>
  <c r="F15" i="97"/>
  <c r="P14" i="97"/>
  <c r="F14" i="97"/>
  <c r="P13" i="97"/>
  <c r="N13" i="97"/>
  <c r="N14" i="97" s="1"/>
  <c r="N15" i="97" s="1"/>
  <c r="N16" i="97" s="1"/>
  <c r="N17" i="97" s="1"/>
  <c r="N18" i="97" s="1"/>
  <c r="N19" i="97" s="1"/>
  <c r="N20" i="97" s="1"/>
  <c r="N21" i="97" s="1"/>
  <c r="N22" i="97" s="1"/>
  <c r="N23" i="97" s="1"/>
  <c r="N24" i="97" s="1"/>
  <c r="N25" i="97" s="1"/>
  <c r="N26" i="97" s="1"/>
  <c r="N27" i="97" s="1"/>
  <c r="N28" i="97" s="1"/>
  <c r="F13" i="97"/>
  <c r="H13" i="97" s="1"/>
  <c r="H14" i="97" s="1"/>
  <c r="H15" i="97" s="1"/>
  <c r="H16" i="97" s="1"/>
  <c r="H17" i="97" s="1"/>
  <c r="H18" i="97" s="1"/>
  <c r="H19" i="97" s="1"/>
  <c r="H20" i="97" s="1"/>
  <c r="H21" i="97" s="1"/>
  <c r="H22" i="97" s="1"/>
  <c r="H23" i="97" s="1"/>
  <c r="H24" i="97" s="1"/>
  <c r="H25" i="97" s="1"/>
  <c r="H26" i="97" s="1"/>
  <c r="H27" i="97" s="1"/>
  <c r="H28" i="97" s="1"/>
</calcChain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<sst xmlns="http://schemas.openxmlformats.org/spreadsheetml/2006/main" count="75" uniqueCount="37">
  <si>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</si>
  <si>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</si>
  <si>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</si>
  <si>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</si>
  <si>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</si>
  <si>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</si>
  <si>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</si>
  <si>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</si>
  <si>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</si>
  <si>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</si>
  <si>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</si>
  <si>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</si>
  <si>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</si>
  <si>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</si>
  <si>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</si>
  <si>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</si>
  <si>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</si>
  <si>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</si>
  <si>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</si>
  <si>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</si>
  <si>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</si>
  <si>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</si>
  <si>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</si>
  <si>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</si>
  <si>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</si>
  <si>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</si>
  <si>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</si>
  <si>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</si>
  <si>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</si>
  <si>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</si>
  <si>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</si>
  <si>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</si>
  <si>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</si>
  <si>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IV.141. 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</si>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</sst>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42" t="s">
        <v>9</v>
      </c>
      <c r="K9" s="26"/>
      <c r="L9" s="55" t="s">
        <v>12</v>
      </c>
      <c r="M9" s="55"/>
      <c r="N9" s="55"/>
      <c r="O9" s="6"/>
      <c r="P9" s="42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42"/>
      <c r="K10" s="26"/>
      <c r="L10" s="6"/>
      <c r="M10" s="6"/>
      <c r="N10" s="6"/>
      <c r="O10" s="6"/>
      <c r="P10" s="42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170</v>
      </c>
      <c r="E13" s="12"/>
      <c r="F13" s="13">
        <f>(D13/D$34)*100</f>
        <v>2.8267376122381109</v>
      </c>
      <c r="G13" s="14"/>
      <c r="H13" s="13">
        <f>F13</f>
        <v>2.8267376122381109</v>
      </c>
      <c r="I13" s="29"/>
      <c r="J13" s="30">
        <v>3.4984651600000007</v>
      </c>
      <c r="K13" s="12"/>
      <c r="L13" s="13">
        <f>(J13/J$34)*100</f>
        <v>2.7978573104240737E-2</v>
      </c>
      <c r="M13" s="14"/>
      <c r="N13" s="13">
        <f>L13</f>
        <v>2.7978573104240737E-2</v>
      </c>
      <c r="O13" s="29"/>
      <c r="P13" s="12">
        <f>(J13/D13)*1000000</f>
        <v>20579.206823529417</v>
      </c>
      <c r="R13" s="3"/>
    </row>
    <row r="14" spans="2:18" ht="15" customHeight="1" x14ac:dyDescent="0.2">
      <c r="B14" s="15" t="s">
        <v>14</v>
      </c>
      <c r="C14" s="11"/>
      <c r="D14" s="12">
        <v>462</v>
      </c>
      <c r="E14" s="12"/>
      <c r="F14" s="13">
        <f t="shared" ref="F14:F28" si="0">(D14/D$34)*100</f>
        <v>7.682075157964749</v>
      </c>
      <c r="G14" s="14"/>
      <c r="H14" s="13">
        <f t="shared" ref="H14:H28" si="1">H13+F14</f>
        <v>10.50881277020286</v>
      </c>
      <c r="I14" s="31"/>
      <c r="J14" s="30">
        <v>14.34014745</v>
      </c>
      <c r="K14" s="12"/>
      <c r="L14" s="13">
        <f t="shared" ref="L14:L28" si="2">(J14/J$34)*100</f>
        <v>0.11468368138770212</v>
      </c>
      <c r="M14" s="14"/>
      <c r="N14" s="13">
        <f t="shared" ref="N14:N28" si="3">N13+L14</f>
        <v>0.14266225449194286</v>
      </c>
      <c r="O14" s="31"/>
      <c r="P14" s="12">
        <f t="shared" ref="P14:P34" si="4">(J14/D14)*1000000</f>
        <v>31039.280194805197</v>
      </c>
      <c r="R14" s="3"/>
    </row>
    <row r="15" spans="2:18" ht="15" customHeight="1" x14ac:dyDescent="0.2">
      <c r="B15" s="15" t="s">
        <v>29</v>
      </c>
      <c r="C15" s="11"/>
      <c r="D15" s="12">
        <v>820</v>
      </c>
      <c r="E15" s="12"/>
      <c r="F15" s="13">
        <f t="shared" si="0"/>
        <v>13.634852011972065</v>
      </c>
      <c r="G15" s="14"/>
      <c r="H15" s="13">
        <f t="shared" si="1"/>
        <v>24.143664782174923</v>
      </c>
      <c r="I15" s="31"/>
      <c r="J15" s="30">
        <v>30.371309999999994</v>
      </c>
      <c r="K15" s="12"/>
      <c r="L15" s="13">
        <f t="shared" si="2"/>
        <v>0.24289106172106553</v>
      </c>
      <c r="M15" s="14"/>
      <c r="N15" s="13">
        <f t="shared" si="3"/>
        <v>0.38555331621300837</v>
      </c>
      <c r="O15" s="31"/>
      <c r="P15" s="12">
        <f t="shared" si="4"/>
        <v>37038.182926829264</v>
      </c>
      <c r="R15" s="3"/>
    </row>
    <row r="16" spans="2:18" ht="15" customHeight="1" x14ac:dyDescent="0.2">
      <c r="B16" s="15" t="s">
        <v>23</v>
      </c>
      <c r="C16" s="11"/>
      <c r="D16" s="12">
        <v>638</v>
      </c>
      <c r="E16" s="12"/>
      <c r="F16" s="13">
        <f t="shared" si="0"/>
        <v>10.608579980046558</v>
      </c>
      <c r="G16" s="14"/>
      <c r="H16" s="13">
        <f t="shared" si="1"/>
        <v>34.75224476222148</v>
      </c>
      <c r="I16" s="31"/>
      <c r="J16" s="30">
        <v>46.756964460000006</v>
      </c>
      <c r="K16" s="12"/>
      <c r="L16" s="13">
        <f t="shared" si="2"/>
        <v>0.37393345036956033</v>
      </c>
      <c r="M16" s="14"/>
      <c r="N16" s="13">
        <f t="shared" si="3"/>
        <v>0.75948676658256864</v>
      </c>
      <c r="O16" s="31"/>
      <c r="P16" s="12">
        <f t="shared" si="4"/>
        <v>73286.778150470229</v>
      </c>
      <c r="R16" s="3"/>
    </row>
    <row r="17" spans="2:18" ht="15" customHeight="1" x14ac:dyDescent="0.2">
      <c r="B17" s="16" t="s">
        <v>15</v>
      </c>
      <c r="C17" s="20"/>
      <c r="D17" s="17">
        <v>945</v>
      </c>
      <c r="E17" s="17"/>
      <c r="F17" s="5">
        <f t="shared" si="0"/>
        <v>15.713335550382441</v>
      </c>
      <c r="G17" s="18"/>
      <c r="H17" s="5">
        <f t="shared" si="1"/>
        <v>50.465580312603919</v>
      </c>
      <c r="I17" s="32"/>
      <c r="J17" s="33">
        <v>147.76040294000003</v>
      </c>
      <c r="K17" s="17"/>
      <c r="L17" s="5">
        <f t="shared" si="2"/>
        <v>1.1816968431861867</v>
      </c>
      <c r="M17" s="18"/>
      <c r="N17" s="5">
        <f t="shared" si="3"/>
        <v>1.9411836097687554</v>
      </c>
      <c r="O17" s="32"/>
      <c r="P17" s="17">
        <f t="shared" si="4"/>
        <v>156360.21475132278</v>
      </c>
      <c r="R17" s="3"/>
    </row>
    <row r="18" spans="2:18" ht="15" customHeight="1" x14ac:dyDescent="0.2">
      <c r="B18" s="15" t="s">
        <v>16</v>
      </c>
      <c r="C18" s="11"/>
      <c r="D18" s="12">
        <v>701</v>
      </c>
      <c r="E18" s="12"/>
      <c r="F18" s="13">
        <f t="shared" si="0"/>
        <v>11.656135683405386</v>
      </c>
      <c r="G18" s="14"/>
      <c r="H18" s="13">
        <f t="shared" si="1"/>
        <v>62.121715996009307</v>
      </c>
      <c r="I18" s="31"/>
      <c r="J18" s="30">
        <v>221.85499787999998</v>
      </c>
      <c r="K18" s="12"/>
      <c r="L18" s="13">
        <f t="shared" si="2"/>
        <v>1.774259851919392</v>
      </c>
      <c r="M18" s="14"/>
      <c r="N18" s="13">
        <f t="shared" si="3"/>
        <v>3.7154434616881473</v>
      </c>
      <c r="O18" s="31"/>
      <c r="P18" s="12">
        <f t="shared" si="4"/>
        <v>316483.59184022824</v>
      </c>
      <c r="R18" s="3"/>
    </row>
    <row r="19" spans="2:18" ht="15" customHeight="1" x14ac:dyDescent="0.2">
      <c r="B19" s="15" t="s">
        <v>17</v>
      </c>
      <c r="C19" s="11"/>
      <c r="D19" s="12">
        <v>651</v>
      </c>
      <c r="E19" s="12"/>
      <c r="F19" s="13">
        <f t="shared" si="0"/>
        <v>10.824742268041238</v>
      </c>
      <c r="G19" s="14"/>
      <c r="H19" s="13">
        <f t="shared" si="1"/>
        <v>72.946458264050548</v>
      </c>
      <c r="I19" s="31"/>
      <c r="J19" s="30">
        <v>406.13994047999995</v>
      </c>
      <c r="K19" s="12"/>
      <c r="L19" s="13">
        <f t="shared" si="2"/>
        <v>3.2480575039574378</v>
      </c>
      <c r="M19" s="14"/>
      <c r="N19" s="13">
        <f t="shared" si="3"/>
        <v>6.9635009656455846</v>
      </c>
      <c r="O19" s="31"/>
      <c r="P19" s="12">
        <f t="shared" si="4"/>
        <v>623870.87631336402</v>
      </c>
      <c r="R19" s="3"/>
    </row>
    <row r="20" spans="2:18" ht="15" customHeight="1" x14ac:dyDescent="0.2">
      <c r="B20" s="15" t="s">
        <v>22</v>
      </c>
      <c r="C20" s="11"/>
      <c r="D20" s="12">
        <v>847</v>
      </c>
      <c r="E20" s="12"/>
      <c r="F20" s="13">
        <f t="shared" si="0"/>
        <v>14.083804456268705</v>
      </c>
      <c r="G20" s="14"/>
      <c r="H20" s="13">
        <f t="shared" si="1"/>
        <v>87.030262720319257</v>
      </c>
      <c r="I20" s="31"/>
      <c r="J20" s="30">
        <v>1259.7797445500003</v>
      </c>
      <c r="K20" s="12"/>
      <c r="L20" s="13">
        <f t="shared" si="2"/>
        <v>10.074943744225795</v>
      </c>
      <c r="M20" s="14"/>
      <c r="N20" s="13">
        <f t="shared" si="3"/>
        <v>17.038444709871378</v>
      </c>
      <c r="O20" s="31"/>
      <c r="P20" s="12">
        <f t="shared" si="4"/>
        <v>1487343.2639315233</v>
      </c>
      <c r="R20" s="3"/>
    </row>
    <row r="21" spans="2:18" ht="15" customHeight="1" x14ac:dyDescent="0.2">
      <c r="B21" s="15" t="s">
        <v>24</v>
      </c>
      <c r="C21" s="11"/>
      <c r="D21" s="12">
        <v>263</v>
      </c>
      <c r="E21" s="12"/>
      <c r="F21" s="13">
        <f t="shared" si="0"/>
        <v>4.3731293648154308</v>
      </c>
      <c r="G21" s="14"/>
      <c r="H21" s="13">
        <f t="shared" si="1"/>
        <v>91.403392085134683</v>
      </c>
      <c r="I21" s="31"/>
      <c r="J21" s="30">
        <v>912.25306892999993</v>
      </c>
      <c r="K21" s="12"/>
      <c r="L21" s="13">
        <f t="shared" si="2"/>
        <v>7.2956390906651087</v>
      </c>
      <c r="M21" s="14"/>
      <c r="N21" s="13">
        <f t="shared" si="3"/>
        <v>24.334083800536487</v>
      </c>
      <c r="O21" s="31"/>
      <c r="P21" s="12">
        <f t="shared" si="4"/>
        <v>3468642.8476425856</v>
      </c>
      <c r="R21" s="3"/>
    </row>
    <row r="22" spans="2:18" ht="15" customHeight="1" x14ac:dyDescent="0.2">
      <c r="B22" s="19" t="s">
        <v>25</v>
      </c>
      <c r="C22" s="20"/>
      <c r="D22" s="17">
        <v>62</v>
      </c>
      <c r="E22" s="17"/>
      <c r="F22" s="5">
        <f t="shared" si="0"/>
        <v>1.0309278350515463</v>
      </c>
      <c r="G22" s="18"/>
      <c r="H22" s="5">
        <f t="shared" si="1"/>
        <v>92.434319920186226</v>
      </c>
      <c r="I22" s="32"/>
      <c r="J22" s="33">
        <v>307.38965509999997</v>
      </c>
      <c r="K22" s="17"/>
      <c r="L22" s="5">
        <f t="shared" si="2"/>
        <v>2.4583134441455159</v>
      </c>
      <c r="M22" s="18"/>
      <c r="N22" s="5">
        <f t="shared" si="3"/>
        <v>26.792397244682004</v>
      </c>
      <c r="O22" s="32"/>
      <c r="P22" s="17">
        <f t="shared" si="4"/>
        <v>4957897.662903226</v>
      </c>
      <c r="R22" s="3"/>
    </row>
    <row r="23" spans="2:18" ht="15" customHeight="1" x14ac:dyDescent="0.2">
      <c r="B23" s="15" t="s">
        <v>26</v>
      </c>
      <c r="C23" s="11"/>
      <c r="D23" s="12">
        <v>100</v>
      </c>
      <c r="E23" s="12"/>
      <c r="F23" s="13">
        <f t="shared" si="0"/>
        <v>1.6627868307283005</v>
      </c>
      <c r="G23" s="14"/>
      <c r="H23" s="13">
        <f t="shared" si="1"/>
        <v>94.09710675091452</v>
      </c>
      <c r="I23" s="31"/>
      <c r="J23" s="30">
        <v>544.53506846999994</v>
      </c>
      <c r="K23" s="12"/>
      <c r="L23" s="13">
        <f t="shared" si="2"/>
        <v>4.3548566369060611</v>
      </c>
      <c r="M23" s="14"/>
      <c r="N23" s="13">
        <f t="shared" si="3"/>
        <v>31.147253881588064</v>
      </c>
      <c r="O23" s="31"/>
      <c r="P23" s="12">
        <f t="shared" si="4"/>
        <v>5445350.6846999992</v>
      </c>
      <c r="R23" s="3"/>
    </row>
    <row r="24" spans="2:18" ht="15" customHeight="1" x14ac:dyDescent="0.2">
      <c r="B24" s="15" t="s">
        <v>27</v>
      </c>
      <c r="C24" s="11"/>
      <c r="D24" s="12">
        <v>87</v>
      </c>
      <c r="E24" s="12"/>
      <c r="F24" s="13">
        <f t="shared" si="0"/>
        <v>1.4466245427336215</v>
      </c>
      <c r="G24" s="14"/>
      <c r="H24" s="13">
        <f t="shared" si="1"/>
        <v>95.543731293648136</v>
      </c>
      <c r="I24" s="31"/>
      <c r="J24" s="30">
        <v>669.97468456000001</v>
      </c>
      <c r="K24" s="12"/>
      <c r="L24" s="13">
        <f t="shared" si="2"/>
        <v>5.3580455521679635</v>
      </c>
      <c r="M24" s="14"/>
      <c r="N24" s="13">
        <f t="shared" si="3"/>
        <v>36.505299433756029</v>
      </c>
      <c r="O24" s="31"/>
      <c r="P24" s="12">
        <f t="shared" si="4"/>
        <v>7700858.4432183914</v>
      </c>
      <c r="R24" s="3"/>
    </row>
    <row r="25" spans="2:18" ht="15" customHeight="1" x14ac:dyDescent="0.2">
      <c r="B25" s="15" t="s">
        <v>28</v>
      </c>
      <c r="C25" s="11"/>
      <c r="D25" s="12">
        <v>162</v>
      </c>
      <c r="E25" s="12"/>
      <c r="F25" s="13">
        <f t="shared" si="0"/>
        <v>2.6937146657798472</v>
      </c>
      <c r="G25" s="14"/>
      <c r="H25" s="13">
        <f t="shared" si="1"/>
        <v>98.237445959427987</v>
      </c>
      <c r="I25" s="31"/>
      <c r="J25" s="30">
        <v>2215.9165628700007</v>
      </c>
      <c r="K25" s="12"/>
      <c r="L25" s="13">
        <f t="shared" si="2"/>
        <v>17.72153807790276</v>
      </c>
      <c r="M25" s="14"/>
      <c r="N25" s="13">
        <f t="shared" si="3"/>
        <v>54.226837511658786</v>
      </c>
      <c r="O25" s="31"/>
      <c r="P25" s="12">
        <f t="shared" si="4"/>
        <v>13678497.30166667</v>
      </c>
      <c r="R25" s="3"/>
    </row>
    <row r="26" spans="2:18" ht="15" customHeight="1" x14ac:dyDescent="0.2">
      <c r="B26" s="15" t="s">
        <v>18</v>
      </c>
      <c r="C26" s="11"/>
      <c r="D26" s="12">
        <v>62</v>
      </c>
      <c r="E26" s="12"/>
      <c r="F26" s="13">
        <f t="shared" si="0"/>
        <v>1.0309278350515463</v>
      </c>
      <c r="G26" s="14"/>
      <c r="H26" s="13">
        <f t="shared" si="1"/>
        <v>99.26837379447953</v>
      </c>
      <c r="I26" s="31"/>
      <c r="J26" s="30">
        <v>1861.02718089</v>
      </c>
      <c r="K26" s="12"/>
      <c r="L26" s="13">
        <f t="shared" si="2"/>
        <v>14.883351026285455</v>
      </c>
      <c r="M26" s="14"/>
      <c r="N26" s="13">
        <f t="shared" si="3"/>
        <v>69.110188537944239</v>
      </c>
      <c r="O26" s="31"/>
      <c r="P26" s="12">
        <f t="shared" si="4"/>
        <v>30016567.433709677</v>
      </c>
      <c r="R26" s="3"/>
    </row>
    <row r="27" spans="2:18" ht="15" customHeight="1" x14ac:dyDescent="0.2">
      <c r="B27" s="19" t="s">
        <v>19</v>
      </c>
      <c r="C27" s="20"/>
      <c r="D27" s="17">
        <v>19</v>
      </c>
      <c r="E27" s="17"/>
      <c r="F27" s="5">
        <f t="shared" si="0"/>
        <v>0.31592949783837709</v>
      </c>
      <c r="G27" s="18"/>
      <c r="H27" s="5">
        <f t="shared" si="1"/>
        <v>99.584303292317912</v>
      </c>
      <c r="I27" s="32"/>
      <c r="J27" s="33">
        <v>987.26847857999996</v>
      </c>
      <c r="K27" s="17"/>
      <c r="L27" s="5">
        <f t="shared" si="2"/>
        <v>7.8955662092296084</v>
      </c>
      <c r="M27" s="18"/>
      <c r="N27" s="5">
        <f t="shared" si="3"/>
        <v>77.005754747173853</v>
      </c>
      <c r="O27" s="32"/>
      <c r="P27" s="17">
        <f t="shared" si="4"/>
        <v>51961498.87263158</v>
      </c>
      <c r="R27" s="3"/>
    </row>
    <row r="28" spans="2:18" ht="15" customHeight="1" x14ac:dyDescent="0.2">
      <c r="B28" s="15" t="s">
        <v>20</v>
      </c>
      <c r="C28" s="11"/>
      <c r="D28" s="12">
        <v>11</v>
      </c>
      <c r="E28" s="12"/>
      <c r="F28" s="13">
        <f t="shared" si="0"/>
        <v>0.18290655138011308</v>
      </c>
      <c r="G28" s="14"/>
      <c r="H28" s="13">
        <f t="shared" si="1"/>
        <v>99.767209843698026</v>
      </c>
      <c r="I28" s="31"/>
      <c r="J28" s="30">
        <v>729.62081941999998</v>
      </c>
      <c r="K28" s="12"/>
      <c r="L28" s="13">
        <f t="shared" si="2"/>
        <v>5.8350586617013773</v>
      </c>
      <c r="M28" s="14"/>
      <c r="N28" s="13">
        <f t="shared" si="3"/>
        <v>82.840813408875235</v>
      </c>
      <c r="O28" s="31"/>
      <c r="P28" s="12">
        <f t="shared" si="4"/>
        <v>66329165.401818171</v>
      </c>
      <c r="R28" s="3"/>
    </row>
    <row r="29" spans="2:18" ht="15" customHeight="1" x14ac:dyDescent="0.2">
      <c r="B29" s="15" t="s">
        <v>1</v>
      </c>
      <c r="C29" s="11"/>
      <c r="D29" s="12" t="s">
        <v>35</v>
      </c>
      <c r="E29" s="12"/>
      <c r="F29" s="13" t="s">
        <v>35</v>
      </c>
      <c r="G29" s="14"/>
      <c r="H29" s="13" t="s">
        <v>35</v>
      </c>
      <c r="I29" s="31"/>
      <c r="J29" s="30" t="s">
        <v>35</v>
      </c>
      <c r="K29" s="12"/>
      <c r="L29" s="13" t="s">
        <v>35</v>
      </c>
      <c r="M29" s="14"/>
      <c r="N29" s="13" t="s">
        <v>35</v>
      </c>
      <c r="O29" s="31"/>
      <c r="P29" s="12" t="s">
        <v>35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13" t="s">
        <v>35</v>
      </c>
      <c r="G30" s="14"/>
      <c r="H30" s="13" t="s">
        <v>35</v>
      </c>
      <c r="I30" s="31"/>
      <c r="J30" s="30" t="s">
        <v>35</v>
      </c>
      <c r="K30" s="12"/>
      <c r="L30" s="13" t="s">
        <v>35</v>
      </c>
      <c r="M30" s="14"/>
      <c r="N30" s="13" t="s">
        <v>35</v>
      </c>
      <c r="O30" s="31"/>
      <c r="P30" s="12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30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6014</v>
      </c>
      <c r="E34" s="22"/>
      <c r="F34" s="23">
        <f>(D34/D$34)*100</f>
        <v>100</v>
      </c>
      <c r="G34" s="24"/>
      <c r="H34" s="25"/>
      <c r="I34" s="25"/>
      <c r="J34" s="34">
        <v>12504.087134700001</v>
      </c>
      <c r="K34" s="22"/>
      <c r="L34" s="23">
        <f>(J34/J$34)*100</f>
        <v>100</v>
      </c>
      <c r="M34" s="24"/>
      <c r="N34" s="25"/>
      <c r="O34" s="25"/>
      <c r="P34" s="35">
        <f t="shared" si="4"/>
        <v>2079163.1417858331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C_IV.141</vt:lpstr>
      <vt:lpstr>C_IV.141!Área_de_impresión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2016-07-07T12:22:51Z</dcterms:modified>
</cp:coreProperties>
</file>