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2" sheetId="99" r:id="rId1"/>
  </sheets>
  <definedNames>
    <definedName name="_xlnm.Print_Area" localSheetId="0">C_IV.142!$B$2:$H$36</definedName>
  </definedNames>
  <calcPr calcId="145621"/>
</workbook>
</file>

<file path=xl/calcChain.xml><?xml version="1.0" encoding="utf-8"?>
<calcChain xmlns="http://schemas.openxmlformats.org/spreadsheetml/2006/main">
  <c r="F34" i="99" l="1"/>
  <c r="F33" i="99"/>
  <c r="F32" i="99"/>
  <c r="F31" i="99"/>
  <c r="F30" i="99"/>
  <c r="F29" i="99"/>
  <c r="F28" i="99"/>
  <c r="F27" i="99"/>
  <c r="F26" i="99"/>
  <c r="F25" i="99"/>
  <c r="F24" i="99"/>
  <c r="F23" i="99"/>
  <c r="F22" i="99"/>
  <c r="F21" i="99"/>
  <c r="F20" i="99"/>
  <c r="F19" i="99"/>
  <c r="F18" i="99"/>
  <c r="F17" i="99"/>
  <c r="F16" i="99"/>
  <c r="F15" i="99"/>
  <c r="F14" i="99"/>
  <c r="F13" i="99"/>
  <c r="H13" i="99" s="1"/>
  <c r="H14" i="99" s="1"/>
  <c r="H15" i="99" s="1"/>
  <c r="H16" i="99" s="1"/>
  <c r="H17" i="99" s="1"/>
  <c r="H18" i="99" s="1"/>
  <c r="H19" i="99" s="1"/>
  <c r="H20" i="99" s="1"/>
  <c r="H21" i="99" s="1"/>
  <c r="H22" i="99" s="1"/>
  <c r="H23" i="99" s="1"/>
  <c r="H24" i="99" s="1"/>
  <c r="H25" i="99" s="1"/>
  <c r="H26" i="99" s="1"/>
  <c r="H27" i="99" s="1"/>
  <c r="H28" i="99" s="1"/>
  <c r="H29" i="99" s="1"/>
  <c r="H30" i="99" s="1"/>
  <c r="H31" i="99" s="1"/>
  <c r="H32" i="99" l="1"/>
  <c r="H33" i="99" s="1"/>
</calcChain>
</file>

<file path=xl/sharedStrings.xml><?xml version="1.0" encoding="utf-8"?>
<sst xmlns="http://schemas.openxmlformats.org/spreadsheetml/2006/main" count="32" uniqueCount="32">
  <si>
    <t>Declarantes</t>
  </si>
  <si>
    <t>100 - 250</t>
  </si>
  <si>
    <t>250 - 500</t>
  </si>
  <si>
    <t>Importe</t>
  </si>
  <si>
    <t>Sin acum.</t>
  </si>
  <si>
    <t>Acum.</t>
  </si>
  <si>
    <t>(*) Incluida la corrección por IS y excluida la compensación de bases imponibles de ejercicios anteriores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</si>
  <si>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</si>
  <si>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</si>
  <si>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</si>
  <si>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</si>
  <si>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</si>
  <si>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</si>
  <si>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</si>
  <si>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</si>
  <si>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</si>
  <si>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</si>
  <si>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</si>
  <si>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</si>
  <si>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</si>
  <si>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</si>
  <si>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</si>
  <si>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</si>
  <si>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</si>
  <si>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</si>
  <si>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</si>
  <si>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</si>
  <si>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</si>
  <si>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</si>
  <si>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</si>
  <si>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IV.142. </t>
    </r>
    <r>
      <rPr>
        <b/>
        <sz val="14"/>
        <rFont val="Times New Roman"/>
        <family val="1"/>
      </rPr>
      <t xml:space="preserve"> Total disminuciones sobre el resultado</t>
    </r>
  </si>
  <si>
    <t>contable (*).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</si>
</sst>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2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B1:H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2:8" ht="9.9499999999999993" customHeight="1" x14ac:dyDescent="0.2"/>
    <row r="2" spans="2:8" ht="30" customHeight="1" x14ac:dyDescent="0.2">
      <c r="B2" s="32" t="s">
        <v>7</v>
      </c>
      <c r="C2" s="33"/>
      <c r="D2" s="33"/>
      <c r="E2" s="33"/>
      <c r="F2" s="33"/>
      <c r="G2" s="33"/>
      <c r="H2" s="34"/>
    </row>
    <row r="3" spans="2:8" ht="6.95" customHeight="1" x14ac:dyDescent="0.2"/>
    <row r="4" spans="2:8" ht="18" customHeight="1" x14ac:dyDescent="0.2">
      <c r="B4" s="37" t="s">
        <v>30</v>
      </c>
      <c r="C4" s="37"/>
      <c r="D4" s="38"/>
      <c r="E4" s="38"/>
      <c r="F4" s="38"/>
      <c r="G4" s="38"/>
      <c r="H4" s="38"/>
    </row>
    <row r="5" spans="2:8" ht="18" customHeight="1" x14ac:dyDescent="0.3">
      <c r="B5" s="41" t="s">
        <v>31</v>
      </c>
      <c r="C5" s="41"/>
      <c r="D5" s="41"/>
      <c r="E5" s="41"/>
      <c r="F5" s="41"/>
      <c r="G5" s="41"/>
      <c r="H5" s="41"/>
    </row>
    <row r="6" spans="2:8" ht="14.1" customHeight="1" x14ac:dyDescent="0.25">
      <c r="B6" s="3"/>
      <c r="C6" s="4"/>
      <c r="D6" s="3"/>
      <c r="E6" s="3"/>
      <c r="F6" s="3"/>
      <c r="G6" s="3"/>
      <c r="H6" s="6"/>
    </row>
    <row r="7" spans="2:8" ht="15.95" customHeight="1" x14ac:dyDescent="0.2">
      <c r="B7" s="39" t="s">
        <v>29</v>
      </c>
      <c r="C7" s="8"/>
      <c r="D7" s="35" t="s">
        <v>0</v>
      </c>
      <c r="E7" s="35"/>
      <c r="F7" s="35"/>
      <c r="G7" s="35"/>
      <c r="H7" s="35"/>
    </row>
    <row r="8" spans="2:8" s="5" customFormat="1" ht="3.95" customHeight="1" x14ac:dyDescent="0.2">
      <c r="B8" s="39"/>
      <c r="C8" s="8"/>
      <c r="D8" s="9"/>
      <c r="E8" s="9"/>
      <c r="F8" s="10"/>
      <c r="G8" s="10"/>
      <c r="H8" s="10"/>
    </row>
    <row r="9" spans="2:8" ht="15.95" customHeight="1" x14ac:dyDescent="0.2">
      <c r="B9" s="39"/>
      <c r="C9" s="8"/>
      <c r="D9" s="36" t="s">
        <v>3</v>
      </c>
      <c r="E9" s="8"/>
      <c r="F9" s="40" t="s">
        <v>9</v>
      </c>
      <c r="G9" s="40"/>
      <c r="H9" s="40"/>
    </row>
    <row r="10" spans="2:8" s="5" customFormat="1" ht="3.95" customHeight="1" x14ac:dyDescent="0.2">
      <c r="B10" s="43" t="s">
        <v>10</v>
      </c>
      <c r="C10" s="8"/>
      <c r="D10" s="36"/>
      <c r="E10" s="8"/>
      <c r="F10" s="8"/>
      <c r="G10" s="8"/>
      <c r="H10" s="8"/>
    </row>
    <row r="11" spans="2:8" ht="15.95" customHeight="1" x14ac:dyDescent="0.2">
      <c r="B11" s="43"/>
      <c r="C11" s="8"/>
      <c r="D11" s="36"/>
      <c r="E11" s="8"/>
      <c r="F11" s="11" t="s">
        <v>4</v>
      </c>
      <c r="G11" s="9"/>
      <c r="H11" s="11" t="s">
        <v>5</v>
      </c>
    </row>
    <row r="12" spans="2: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2:8" ht="15" customHeight="1" x14ac:dyDescent="0.2">
      <c r="B13" s="12">
        <v>0</v>
      </c>
      <c r="C13" s="13"/>
      <c r="D13" s="30">
        <v>3249.9520096799984</v>
      </c>
      <c r="E13" s="14"/>
      <c r="F13" s="15">
        <f>(D13/D$34)*100</f>
        <v>1.5706612097855959</v>
      </c>
      <c r="G13" s="16"/>
      <c r="H13" s="15">
        <f>F13</f>
        <v>1.5706612097855959</v>
      </c>
    </row>
    <row r="14" spans="2:8" ht="15" customHeight="1" x14ac:dyDescent="0.2">
      <c r="B14" s="17" t="s">
        <v>11</v>
      </c>
      <c r="C14" s="13"/>
      <c r="D14" s="30">
        <v>451.96286046000006</v>
      </c>
      <c r="E14" s="14"/>
      <c r="F14" s="15">
        <f t="shared" ref="F14:F33" si="0">(D14/D$34)*100</f>
        <v>0.21842800480557234</v>
      </c>
      <c r="G14" s="16"/>
      <c r="H14" s="15">
        <f t="shared" ref="H14:H32" si="1">H13+F14</f>
        <v>1.7890892145911681</v>
      </c>
    </row>
    <row r="15" spans="2:8" ht="15" customHeight="1" x14ac:dyDescent="0.2">
      <c r="B15" s="17" t="s">
        <v>26</v>
      </c>
      <c r="C15" s="13"/>
      <c r="D15" s="30">
        <v>390.4176945100005</v>
      </c>
      <c r="E15" s="14"/>
      <c r="F15" s="15">
        <f t="shared" si="0"/>
        <v>0.1886839948880229</v>
      </c>
      <c r="G15" s="16"/>
      <c r="H15" s="15">
        <f t="shared" si="1"/>
        <v>1.9777732094791909</v>
      </c>
    </row>
    <row r="16" spans="2:8" ht="15" customHeight="1" x14ac:dyDescent="0.2">
      <c r="B16" s="17" t="s">
        <v>20</v>
      </c>
      <c r="C16" s="13"/>
      <c r="D16" s="30">
        <v>515.44092746000001</v>
      </c>
      <c r="E16" s="14"/>
      <c r="F16" s="15">
        <f t="shared" si="0"/>
        <v>0.24910616165592167</v>
      </c>
      <c r="G16" s="16"/>
      <c r="H16" s="15">
        <f t="shared" si="1"/>
        <v>2.2268793711351127</v>
      </c>
    </row>
    <row r="17" spans="2:8" ht="15" customHeight="1" x14ac:dyDescent="0.2">
      <c r="B17" s="18" t="s">
        <v>12</v>
      </c>
      <c r="C17" s="19"/>
      <c r="D17" s="31">
        <v>1014.06083968</v>
      </c>
      <c r="E17" s="20"/>
      <c r="F17" s="7">
        <f t="shared" si="0"/>
        <v>0.49008293676459957</v>
      </c>
      <c r="G17" s="21"/>
      <c r="H17" s="7">
        <f t="shared" si="1"/>
        <v>2.7169623078997125</v>
      </c>
    </row>
    <row r="18" spans="2:8" ht="15" customHeight="1" x14ac:dyDescent="0.2">
      <c r="B18" s="17" t="s">
        <v>13</v>
      </c>
      <c r="C18" s="13"/>
      <c r="D18" s="30">
        <v>1297.0009321700013</v>
      </c>
      <c r="E18" s="14"/>
      <c r="F18" s="15">
        <f t="shared" si="0"/>
        <v>0.62682434914347074</v>
      </c>
      <c r="G18" s="16"/>
      <c r="H18" s="15">
        <f t="shared" si="1"/>
        <v>3.3437866570431831</v>
      </c>
    </row>
    <row r="19" spans="2:8" ht="15" customHeight="1" x14ac:dyDescent="0.2">
      <c r="B19" s="17" t="s">
        <v>14</v>
      </c>
      <c r="C19" s="13"/>
      <c r="D19" s="30">
        <v>1987.0862926000002</v>
      </c>
      <c r="E19" s="14"/>
      <c r="F19" s="15">
        <f t="shared" si="0"/>
        <v>0.96033398369805445</v>
      </c>
      <c r="G19" s="16"/>
      <c r="H19" s="15">
        <f t="shared" si="1"/>
        <v>4.3041206407412371</v>
      </c>
    </row>
    <row r="20" spans="2:8" ht="15" customHeight="1" x14ac:dyDescent="0.2">
      <c r="B20" s="17" t="s">
        <v>19</v>
      </c>
      <c r="C20" s="13"/>
      <c r="D20" s="30">
        <v>5506.9391347899955</v>
      </c>
      <c r="E20" s="14"/>
      <c r="F20" s="15">
        <f t="shared" si="0"/>
        <v>2.6614348943929667</v>
      </c>
      <c r="G20" s="16"/>
      <c r="H20" s="15">
        <f t="shared" si="1"/>
        <v>6.9655555351342038</v>
      </c>
    </row>
    <row r="21" spans="2:8" ht="15" customHeight="1" x14ac:dyDescent="0.2">
      <c r="B21" s="17" t="s">
        <v>21</v>
      </c>
      <c r="C21" s="13"/>
      <c r="D21" s="30">
        <v>3288.9379554399961</v>
      </c>
      <c r="E21" s="14"/>
      <c r="F21" s="15">
        <f t="shared" si="0"/>
        <v>1.5895026303818536</v>
      </c>
      <c r="G21" s="16"/>
      <c r="H21" s="15">
        <f t="shared" si="1"/>
        <v>8.5550581655160567</v>
      </c>
    </row>
    <row r="22" spans="2:8" ht="15" customHeight="1" x14ac:dyDescent="0.2">
      <c r="B22" s="22" t="s">
        <v>22</v>
      </c>
      <c r="C22" s="23"/>
      <c r="D22" s="31">
        <v>1314.3970824299988</v>
      </c>
      <c r="E22" s="20"/>
      <c r="F22" s="7">
        <f t="shared" si="0"/>
        <v>0.63523169126163026</v>
      </c>
      <c r="G22" s="21"/>
      <c r="H22" s="7">
        <f t="shared" si="1"/>
        <v>9.1902898567776869</v>
      </c>
    </row>
    <row r="23" spans="2:8" ht="15" customHeight="1" x14ac:dyDescent="0.2">
      <c r="B23" s="17" t="s">
        <v>23</v>
      </c>
      <c r="C23" s="13"/>
      <c r="D23" s="30">
        <v>1852.5460998199994</v>
      </c>
      <c r="E23" s="14"/>
      <c r="F23" s="15">
        <f t="shared" si="0"/>
        <v>0.89531238912459177</v>
      </c>
      <c r="G23" s="16"/>
      <c r="H23" s="15">
        <f t="shared" si="1"/>
        <v>10.08560224590228</v>
      </c>
    </row>
    <row r="24" spans="2:8" ht="15" customHeight="1" x14ac:dyDescent="0.2">
      <c r="B24" s="17" t="s">
        <v>24</v>
      </c>
      <c r="C24" s="13"/>
      <c r="D24" s="30">
        <v>2617.8256769699988</v>
      </c>
      <c r="E24" s="14"/>
      <c r="F24" s="15">
        <f t="shared" si="0"/>
        <v>1.2651624493379361</v>
      </c>
      <c r="G24" s="16"/>
      <c r="H24" s="15">
        <f t="shared" si="1"/>
        <v>11.350764695240215</v>
      </c>
    </row>
    <row r="25" spans="2:8" ht="15" customHeight="1" x14ac:dyDescent="0.2">
      <c r="B25" s="17" t="s">
        <v>25</v>
      </c>
      <c r="C25" s="13"/>
      <c r="D25" s="30">
        <v>10624.325158539996</v>
      </c>
      <c r="E25" s="14"/>
      <c r="F25" s="15">
        <f t="shared" si="0"/>
        <v>5.1346036362890954</v>
      </c>
      <c r="G25" s="16"/>
      <c r="H25" s="15">
        <f t="shared" si="1"/>
        <v>16.485368331529312</v>
      </c>
    </row>
    <row r="26" spans="2:8" ht="15" customHeight="1" x14ac:dyDescent="0.2">
      <c r="B26" s="17" t="s">
        <v>15</v>
      </c>
      <c r="C26" s="13"/>
      <c r="D26" s="30">
        <v>8763.0281857900009</v>
      </c>
      <c r="E26" s="14"/>
      <c r="F26" s="15">
        <f t="shared" si="0"/>
        <v>4.2350620595882047</v>
      </c>
      <c r="G26" s="16"/>
      <c r="H26" s="15">
        <f t="shared" si="1"/>
        <v>20.720430391117517</v>
      </c>
    </row>
    <row r="27" spans="2:8" ht="15" customHeight="1" x14ac:dyDescent="0.2">
      <c r="B27" s="22" t="s">
        <v>16</v>
      </c>
      <c r="C27" s="23"/>
      <c r="D27" s="31">
        <v>6931.3475276099989</v>
      </c>
      <c r="E27" s="20"/>
      <c r="F27" s="7">
        <f t="shared" si="0"/>
        <v>3.3498336777693747</v>
      </c>
      <c r="G27" s="21"/>
      <c r="H27" s="7">
        <f t="shared" si="1"/>
        <v>24.070264068886893</v>
      </c>
    </row>
    <row r="28" spans="2:8" ht="15" customHeight="1" x14ac:dyDescent="0.2">
      <c r="B28" s="17" t="s">
        <v>17</v>
      </c>
      <c r="C28" s="13"/>
      <c r="D28" s="30">
        <v>4531.0680088799982</v>
      </c>
      <c r="E28" s="14"/>
      <c r="F28" s="15">
        <f t="shared" si="0"/>
        <v>2.189808569249923</v>
      </c>
      <c r="G28" s="16"/>
      <c r="H28" s="15">
        <f t="shared" si="1"/>
        <v>26.260072638136815</v>
      </c>
    </row>
    <row r="29" spans="2:8" ht="15" customHeight="1" x14ac:dyDescent="0.2">
      <c r="B29" s="17" t="s">
        <v>1</v>
      </c>
      <c r="C29" s="13"/>
      <c r="D29" s="30">
        <v>15862.88494941</v>
      </c>
      <c r="E29" s="14"/>
      <c r="F29" s="15">
        <f t="shared" si="0"/>
        <v>7.6663341462027521</v>
      </c>
      <c r="G29" s="16"/>
      <c r="H29" s="15">
        <f t="shared" si="1"/>
        <v>33.926406784339569</v>
      </c>
    </row>
    <row r="30" spans="2:8" ht="15" customHeight="1" x14ac:dyDescent="0.2">
      <c r="B30" s="17" t="s">
        <v>2</v>
      </c>
      <c r="C30" s="13"/>
      <c r="D30" s="30">
        <v>12995.25656921</v>
      </c>
      <c r="E30" s="14"/>
      <c r="F30" s="15">
        <f t="shared" si="0"/>
        <v>6.2804451707824889</v>
      </c>
      <c r="G30" s="16"/>
      <c r="H30" s="15">
        <f t="shared" si="1"/>
        <v>40.206851955122062</v>
      </c>
    </row>
    <row r="31" spans="2:8" ht="15" customHeight="1" x14ac:dyDescent="0.2">
      <c r="B31" s="17" t="s">
        <v>18</v>
      </c>
      <c r="C31" s="13"/>
      <c r="D31" s="30">
        <v>7659.9250568299985</v>
      </c>
      <c r="E31" s="14"/>
      <c r="F31" s="15">
        <f t="shared" si="0"/>
        <v>3.7019460966785886</v>
      </c>
      <c r="G31" s="16"/>
      <c r="H31" s="15">
        <f t="shared" si="1"/>
        <v>43.908798051800652</v>
      </c>
    </row>
    <row r="32" spans="2:8" ht="15" customHeight="1" x14ac:dyDescent="0.2">
      <c r="B32" s="17" t="s">
        <v>27</v>
      </c>
      <c r="C32" s="13"/>
      <c r="D32" s="30">
        <v>7031.0255505099994</v>
      </c>
      <c r="E32" s="14"/>
      <c r="F32" s="15">
        <f t="shared" si="0"/>
        <v>3.3980068211175949</v>
      </c>
      <c r="G32" s="16"/>
      <c r="H32" s="15">
        <f t="shared" si="1"/>
        <v>47.306804872918249</v>
      </c>
    </row>
    <row r="33" spans="2:8" ht="15" customHeight="1" x14ac:dyDescent="0.2">
      <c r="B33" s="12" t="s">
        <v>28</v>
      </c>
      <c r="C33" s="13"/>
      <c r="D33" s="30">
        <v>109030.74089611998</v>
      </c>
      <c r="E33" s="14"/>
      <c r="F33" s="15">
        <f t="shared" si="0"/>
        <v>52.693195127081758</v>
      </c>
      <c r="G33" s="16"/>
      <c r="H33" s="15">
        <f>H32+F33</f>
        <v>100</v>
      </c>
    </row>
    <row r="34" spans="2:8" ht="15.95" customHeight="1" x14ac:dyDescent="0.2">
      <c r="B34" s="24" t="s">
        <v>8</v>
      </c>
      <c r="C34" s="24"/>
      <c r="D34" s="29">
        <v>206916.16940890998</v>
      </c>
      <c r="E34" s="25"/>
      <c r="F34" s="26">
        <f>(D34/D$34)*100</f>
        <v>100</v>
      </c>
      <c r="G34" s="27"/>
      <c r="H34" s="28"/>
    </row>
    <row r="35" spans="2:8" ht="3.95" customHeight="1" x14ac:dyDescent="0.2">
      <c r="B35" s="1"/>
      <c r="C35" s="1"/>
    </row>
    <row r="36" spans="2:8" ht="24.95" customHeight="1" x14ac:dyDescent="0.2">
      <c r="B36" s="42" t="s">
        <v>6</v>
      </c>
      <c r="C36" s="42"/>
      <c r="D36" s="42"/>
      <c r="E36" s="42"/>
      <c r="F36" s="42"/>
      <c r="G36" s="42"/>
      <c r="H36" s="42"/>
    </row>
  </sheetData>
  <mergeCells count="9">
    <mergeCell ref="B36:H36"/>
    <mergeCell ref="B2:H2"/>
    <mergeCell ref="D7:H7"/>
    <mergeCell ref="D9:D11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C_IV.142</vt:lpstr>
      <vt:lpstr>C_IV.142!Área_de_impresión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2016-07-07T12:26:26Z</dcterms:modified>
</cp:coreProperties>
</file>