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3" sheetId="100" r:id="rId1"/>
  </sheets>
  <definedNames>
    <definedName name="_xlnm.Print_Area" localSheetId="0">C_IV.143!$B$2:$P$34</definedName>
  </definedNames>
  <calcPr calcId="145621"/>
</workbook>
</file>

<file path=xl/calcChain.xml><?xml version="1.0" encoding="utf-8"?>
<calcChain xmlns="http://schemas.openxmlformats.org/spreadsheetml/2006/main">
  <c r="L34" i="100" l="1"/>
  <c r="F34" i="100"/>
  <c r="L33" i="100"/>
  <c r="F33" i="100"/>
  <c r="L32" i="100"/>
  <c r="F32" i="100"/>
  <c r="L31" i="100"/>
  <c r="F31" i="100"/>
  <c r="L30" i="100"/>
  <c r="F30" i="100"/>
  <c r="L29" i="100"/>
  <c r="F29" i="100"/>
  <c r="L28" i="100"/>
  <c r="F28" i="100"/>
  <c r="L27" i="100"/>
  <c r="F27" i="100"/>
  <c r="L26" i="100"/>
  <c r="F26" i="100"/>
  <c r="L25" i="100"/>
  <c r="F25" i="100"/>
  <c r="L24" i="100"/>
  <c r="F24" i="100"/>
  <c r="L23" i="100"/>
  <c r="F23" i="100"/>
  <c r="L22" i="100"/>
  <c r="F22" i="100"/>
  <c r="L21" i="100"/>
  <c r="F21" i="100"/>
  <c r="L20" i="100"/>
  <c r="F20" i="100"/>
  <c r="L19" i="100"/>
  <c r="F19" i="100"/>
  <c r="L18" i="100"/>
  <c r="F18" i="100"/>
  <c r="L17" i="100"/>
  <c r="F17" i="100"/>
  <c r="L16" i="100"/>
  <c r="F16" i="100"/>
  <c r="L15" i="100"/>
  <c r="F15" i="100"/>
  <c r="L14" i="100"/>
  <c r="F14" i="100"/>
  <c r="L13" i="100"/>
  <c r="N13" i="100" s="1"/>
  <c r="N14" i="100" s="1"/>
  <c r="N15" i="100" s="1"/>
  <c r="N16" i="100" s="1"/>
  <c r="N17" i="100" s="1"/>
  <c r="N18" i="100" s="1"/>
  <c r="N19" i="100" s="1"/>
  <c r="N20" i="100" s="1"/>
  <c r="N21" i="100" s="1"/>
  <c r="N22" i="100" s="1"/>
  <c r="N23" i="100" s="1"/>
  <c r="N24" i="100" s="1"/>
  <c r="N25" i="100" s="1"/>
  <c r="N26" i="100" s="1"/>
  <c r="N27" i="100" s="1"/>
  <c r="N28" i="100" s="1"/>
  <c r="N29" i="100" s="1"/>
  <c r="N30" i="100" s="1"/>
  <c r="N31" i="100" s="1"/>
  <c r="F13" i="100"/>
  <c r="H13" i="100" s="1"/>
  <c r="H14" i="100" s="1"/>
  <c r="H15" i="100" s="1"/>
  <c r="H16" i="100" s="1"/>
  <c r="H17" i="100" s="1"/>
  <c r="H18" i="100" s="1"/>
  <c r="H19" i="100" s="1"/>
  <c r="H20" i="100" s="1"/>
  <c r="H21" i="100" s="1"/>
  <c r="H22" i="100" s="1"/>
  <c r="H23" i="100" s="1"/>
  <c r="H24" i="100" s="1"/>
  <c r="H25" i="100" s="1"/>
  <c r="H26" i="100" s="1"/>
  <c r="H27" i="100" s="1"/>
  <c r="H28" i="100" s="1"/>
  <c r="H29" i="100" s="1"/>
  <c r="H30" i="100" s="1"/>
  <c r="H31" i="100" s="1"/>
  <c r="H33" i="100" l="1"/>
  <c r="H32" i="100"/>
  <c r="N32" i="100"/>
  <c r="N33" i="100" s="1"/>
  <c r="P34" i="100"/>
  <c r="P33" i="100"/>
  <c r="P32" i="100"/>
  <c r="P31" i="100"/>
  <c r="P30" i="100"/>
  <c r="P29" i="100"/>
  <c r="P28" i="100"/>
  <c r="P27" i="100"/>
  <c r="P26" i="100"/>
  <c r="P25" i="100"/>
  <c r="P24" i="100"/>
  <c r="P23" i="100"/>
  <c r="P22" i="100"/>
  <c r="P21" i="100"/>
  <c r="P20" i="100"/>
  <c r="P19" i="100"/>
  <c r="P18" i="100"/>
  <c r="P17" i="100"/>
  <c r="P16" i="100"/>
  <c r="P15" i="100"/>
  <c r="P14" i="100"/>
  <c r="P13" i="100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<sst xmlns="http://schemas.openxmlformats.org/spreadsheetml/2006/main" count="39" uniqueCount="35">
  <si>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</si>
  <si>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</si>
  <si>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</si>
  <si>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</si>
  <si>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</si>
  <si>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</si>
  <si>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</si>
  <si>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</si>
  <si>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</si>
  <si>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</si>
  <si>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</si>
  <si>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</si>
  <si>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</si>
  <si>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</si>
  <si>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</si>
  <si>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</si>
  <si>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</si>
  <si>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</si>
  <si>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</si>
  <si>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</si>
  <si>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</si>
  <si>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</si>
  <si>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</si>
  <si>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</si>
  <si>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</si>
  <si>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</si>
  <si>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</si>
  <si>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</si>
  <si>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</si>
  <si>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</si>
  <si>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</si>
  <si>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</si>
  <si>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</si>
  <si>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IV.143. </t>
    </r>
    <r>
      <rPr>
        <b/>
        <sz val="14"/>
        <rFont val="Times New Roman"/>
        <family val="1"/>
      </rPr>
      <t xml:space="preserve"> Disminuciones por el Impuesto sobre Sociedades.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</si>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</sst>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22"/>
  </sheetPr>
  <dimension ref="B1:R35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44" t="s">
        <v>33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32</v>
      </c>
      <c r="C7" s="7"/>
      <c r="D7" s="41" t="s">
        <v>0</v>
      </c>
      <c r="E7" s="41"/>
      <c r="F7" s="41"/>
      <c r="G7" s="41"/>
      <c r="H7" s="41"/>
      <c r="I7" s="8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6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6"/>
      <c r="C9" s="7"/>
      <c r="D9" s="42" t="s">
        <v>3</v>
      </c>
      <c r="E9" s="7"/>
      <c r="F9" s="43" t="s">
        <v>12</v>
      </c>
      <c r="G9" s="43"/>
      <c r="H9" s="43"/>
      <c r="I9" s="7"/>
      <c r="J9" s="6" t="s">
        <v>9</v>
      </c>
      <c r="K9" s="27"/>
      <c r="L9" s="43" t="s">
        <v>12</v>
      </c>
      <c r="M9" s="43"/>
      <c r="N9" s="43"/>
      <c r="O9" s="7"/>
      <c r="P9" s="6" t="s">
        <v>8</v>
      </c>
    </row>
    <row r="10" spans="2:18" s="2" customFormat="1" ht="3.95" customHeight="1" x14ac:dyDescent="0.25">
      <c r="B10" s="47" t="s">
        <v>13</v>
      </c>
      <c r="C10" s="7"/>
      <c r="D10" s="42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7"/>
      <c r="C11" s="7"/>
      <c r="D11" s="42"/>
      <c r="E11" s="7"/>
      <c r="F11" s="10" t="s">
        <v>6</v>
      </c>
      <c r="G11" s="8"/>
      <c r="H11" s="10" t="s">
        <v>7</v>
      </c>
      <c r="I11" s="8"/>
      <c r="J11" s="37" t="s">
        <v>13</v>
      </c>
      <c r="K11" s="28"/>
      <c r="L11" s="10" t="s">
        <v>6</v>
      </c>
      <c r="M11" s="8"/>
      <c r="N11" s="10" t="s">
        <v>7</v>
      </c>
      <c r="O11" s="8"/>
      <c r="P11" s="38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33</v>
      </c>
      <c r="E13" s="13"/>
      <c r="F13" s="14">
        <f>(D13/D$34)*100</f>
        <v>1.3689197149328401E-2</v>
      </c>
      <c r="G13" s="15"/>
      <c r="H13" s="14">
        <f>F13</f>
        <v>1.3689197149328401E-2</v>
      </c>
      <c r="I13" s="30"/>
      <c r="J13" s="31">
        <v>11.782303479999998</v>
      </c>
      <c r="K13" s="13"/>
      <c r="L13" s="14">
        <f>(J13/J$34)*100</f>
        <v>4.8285943402717767E-2</v>
      </c>
      <c r="M13" s="15"/>
      <c r="N13" s="14">
        <f>L13</f>
        <v>4.8285943402717767E-2</v>
      </c>
      <c r="O13" s="30"/>
      <c r="P13" s="13">
        <f>(J13/D13)*1000000</f>
        <v>357039.49939393933</v>
      </c>
      <c r="R13" s="3"/>
    </row>
    <row r="14" spans="2:18" ht="15" customHeight="1" x14ac:dyDescent="0.2">
      <c r="B14" s="16" t="s">
        <v>14</v>
      </c>
      <c r="C14" s="12"/>
      <c r="D14" s="13">
        <v>52704</v>
      </c>
      <c r="E14" s="13"/>
      <c r="F14" s="14">
        <f t="shared" ref="F14:F33" si="0">(D14/D$34)*100</f>
        <v>21.862892319945576</v>
      </c>
      <c r="G14" s="15"/>
      <c r="H14" s="14">
        <f t="shared" ref="H14:H32" si="1">H13+F14</f>
        <v>21.876581517094905</v>
      </c>
      <c r="I14" s="32"/>
      <c r="J14" s="31">
        <v>66.43009765000005</v>
      </c>
      <c r="K14" s="13"/>
      <c r="L14" s="14">
        <f t="shared" ref="L14:L33" si="2">(J14/J$34)*100</f>
        <v>0.27224217580286919</v>
      </c>
      <c r="M14" s="15"/>
      <c r="N14" s="14">
        <f t="shared" ref="N14:N32" si="3">N13+L14</f>
        <v>0.32052811920558694</v>
      </c>
      <c r="O14" s="32"/>
      <c r="P14" s="13">
        <f t="shared" ref="P14:P34" si="4">(J14/D14)*1000000</f>
        <v>1260.4374933591389</v>
      </c>
      <c r="R14" s="3"/>
    </row>
    <row r="15" spans="2:18" ht="15" customHeight="1" x14ac:dyDescent="0.2">
      <c r="B15" s="16" t="s">
        <v>29</v>
      </c>
      <c r="C15" s="12"/>
      <c r="D15" s="13">
        <v>50212</v>
      </c>
      <c r="E15" s="13"/>
      <c r="F15" s="14">
        <f t="shared" si="0"/>
        <v>20.829150523093258</v>
      </c>
      <c r="G15" s="15"/>
      <c r="H15" s="14">
        <f t="shared" si="1"/>
        <v>42.705732040188167</v>
      </c>
      <c r="I15" s="32"/>
      <c r="J15" s="31">
        <v>229.29711965000038</v>
      </c>
      <c r="K15" s="13"/>
      <c r="L15" s="14">
        <f t="shared" si="2"/>
        <v>0.93969975910229453</v>
      </c>
      <c r="M15" s="15"/>
      <c r="N15" s="14">
        <f t="shared" si="3"/>
        <v>1.2602278783078815</v>
      </c>
      <c r="O15" s="32"/>
      <c r="P15" s="13">
        <f t="shared" si="4"/>
        <v>4566.5800934039744</v>
      </c>
      <c r="R15" s="3"/>
    </row>
    <row r="16" spans="2:18" ht="15" customHeight="1" x14ac:dyDescent="0.2">
      <c r="B16" s="16" t="s">
        <v>23</v>
      </c>
      <c r="C16" s="12"/>
      <c r="D16" s="13">
        <v>36614</v>
      </c>
      <c r="E16" s="13"/>
      <c r="F16" s="14">
        <f t="shared" si="0"/>
        <v>15.188371649257878</v>
      </c>
      <c r="G16" s="15"/>
      <c r="H16" s="14">
        <f t="shared" si="1"/>
        <v>57.894103689446041</v>
      </c>
      <c r="I16" s="32"/>
      <c r="J16" s="31">
        <v>245.29993258999997</v>
      </c>
      <c r="K16" s="13"/>
      <c r="L16" s="14">
        <f t="shared" si="2"/>
        <v>1.0052820895198351</v>
      </c>
      <c r="M16" s="15"/>
      <c r="N16" s="14">
        <f t="shared" si="3"/>
        <v>2.2655099678277164</v>
      </c>
      <c r="O16" s="32"/>
      <c r="P16" s="13">
        <f t="shared" si="4"/>
        <v>6699.6212538919526</v>
      </c>
      <c r="R16" s="3"/>
    </row>
    <row r="17" spans="2:18" ht="15" customHeight="1" x14ac:dyDescent="0.2">
      <c r="B17" s="17" t="s">
        <v>15</v>
      </c>
      <c r="C17" s="21"/>
      <c r="D17" s="18">
        <v>42069</v>
      </c>
      <c r="E17" s="18"/>
      <c r="F17" s="5">
        <f t="shared" si="0"/>
        <v>17.451237420457471</v>
      </c>
      <c r="G17" s="19"/>
      <c r="H17" s="5">
        <f t="shared" si="1"/>
        <v>75.345341109903515</v>
      </c>
      <c r="I17" s="33"/>
      <c r="J17" s="34">
        <v>459.7833462100001</v>
      </c>
      <c r="K17" s="18"/>
      <c r="L17" s="5">
        <f t="shared" si="2"/>
        <v>1.8842726866010295</v>
      </c>
      <c r="M17" s="19"/>
      <c r="N17" s="5">
        <f t="shared" si="3"/>
        <v>4.1497826544287459</v>
      </c>
      <c r="O17" s="33"/>
      <c r="P17" s="18">
        <f t="shared" si="4"/>
        <v>10929.267303953033</v>
      </c>
      <c r="R17" s="3"/>
    </row>
    <row r="18" spans="2:18" ht="15" customHeight="1" x14ac:dyDescent="0.2">
      <c r="B18" s="16" t="s">
        <v>16</v>
      </c>
      <c r="C18" s="12"/>
      <c r="D18" s="13">
        <v>23159</v>
      </c>
      <c r="E18" s="13"/>
      <c r="F18" s="14">
        <f t="shared" si="0"/>
        <v>9.6069126297362537</v>
      </c>
      <c r="G18" s="15"/>
      <c r="H18" s="14">
        <f t="shared" si="1"/>
        <v>84.952253739639772</v>
      </c>
      <c r="I18" s="32"/>
      <c r="J18" s="31">
        <v>433.0319290500002</v>
      </c>
      <c r="K18" s="13"/>
      <c r="L18" s="14">
        <f t="shared" si="2"/>
        <v>1.7746406934069239</v>
      </c>
      <c r="M18" s="15"/>
      <c r="N18" s="14">
        <f t="shared" si="3"/>
        <v>5.9244233478356696</v>
      </c>
      <c r="O18" s="32"/>
      <c r="P18" s="13">
        <f t="shared" si="4"/>
        <v>18698.213612418505</v>
      </c>
      <c r="R18" s="3"/>
    </row>
    <row r="19" spans="2:18" ht="15" customHeight="1" x14ac:dyDescent="0.2">
      <c r="B19" s="16" t="s">
        <v>17</v>
      </c>
      <c r="C19" s="12"/>
      <c r="D19" s="13">
        <v>14541</v>
      </c>
      <c r="E19" s="13"/>
      <c r="F19" s="14">
        <f t="shared" si="0"/>
        <v>6.0319580529813415</v>
      </c>
      <c r="G19" s="15"/>
      <c r="H19" s="14">
        <f t="shared" si="1"/>
        <v>90.98421179262111</v>
      </c>
      <c r="I19" s="32"/>
      <c r="J19" s="31">
        <v>516.86581321000062</v>
      </c>
      <c r="K19" s="13"/>
      <c r="L19" s="14">
        <f t="shared" si="2"/>
        <v>2.1182066347061865</v>
      </c>
      <c r="M19" s="15"/>
      <c r="N19" s="14">
        <f t="shared" si="3"/>
        <v>8.0426299825418557</v>
      </c>
      <c r="O19" s="32"/>
      <c r="P19" s="13">
        <f t="shared" si="4"/>
        <v>35545.41044013483</v>
      </c>
      <c r="R19" s="3"/>
    </row>
    <row r="20" spans="2:18" ht="15" customHeight="1" x14ac:dyDescent="0.2">
      <c r="B20" s="16" t="s">
        <v>22</v>
      </c>
      <c r="C20" s="12"/>
      <c r="D20" s="13">
        <v>11998</v>
      </c>
      <c r="E20" s="13"/>
      <c r="F20" s="14">
        <f t="shared" si="0"/>
        <v>4.977060224170974</v>
      </c>
      <c r="G20" s="15"/>
      <c r="H20" s="14">
        <f t="shared" si="1"/>
        <v>95.96127201679208</v>
      </c>
      <c r="I20" s="32"/>
      <c r="J20" s="31">
        <v>964.43248767999921</v>
      </c>
      <c r="K20" s="13"/>
      <c r="L20" s="14">
        <f t="shared" si="2"/>
        <v>3.9524132606927851</v>
      </c>
      <c r="M20" s="15"/>
      <c r="N20" s="14">
        <f t="shared" si="3"/>
        <v>11.99504324323464</v>
      </c>
      <c r="O20" s="32"/>
      <c r="P20" s="13">
        <f t="shared" si="4"/>
        <v>80382.771101850245</v>
      </c>
      <c r="R20" s="3"/>
    </row>
    <row r="21" spans="2:18" ht="15" customHeight="1" x14ac:dyDescent="0.2">
      <c r="B21" s="16" t="s">
        <v>24</v>
      </c>
      <c r="C21" s="12"/>
      <c r="D21" s="13">
        <v>3037</v>
      </c>
      <c r="E21" s="13"/>
      <c r="F21" s="14">
        <f t="shared" si="0"/>
        <v>1.2598209618942531</v>
      </c>
      <c r="G21" s="15"/>
      <c r="H21" s="14">
        <f t="shared" si="1"/>
        <v>97.221092978686329</v>
      </c>
      <c r="I21" s="32"/>
      <c r="J21" s="31">
        <v>569.97585687999981</v>
      </c>
      <c r="K21" s="13"/>
      <c r="L21" s="14">
        <f t="shared" si="2"/>
        <v>2.3358608962110385</v>
      </c>
      <c r="M21" s="15"/>
      <c r="N21" s="14">
        <f t="shared" si="3"/>
        <v>14.330904139445678</v>
      </c>
      <c r="O21" s="32"/>
      <c r="P21" s="13">
        <f t="shared" si="4"/>
        <v>187677.26601251226</v>
      </c>
      <c r="R21" s="3"/>
    </row>
    <row r="22" spans="2:18" ht="15" customHeight="1" x14ac:dyDescent="0.2">
      <c r="B22" s="20" t="s">
        <v>25</v>
      </c>
      <c r="C22" s="21"/>
      <c r="D22" s="18">
        <v>858</v>
      </c>
      <c r="E22" s="18"/>
      <c r="F22" s="5">
        <f t="shared" si="0"/>
        <v>0.35591912588253838</v>
      </c>
      <c r="G22" s="19"/>
      <c r="H22" s="5">
        <f t="shared" si="1"/>
        <v>97.577012104568865</v>
      </c>
      <c r="I22" s="33"/>
      <c r="J22" s="34">
        <v>223.5970386700001</v>
      </c>
      <c r="K22" s="18"/>
      <c r="L22" s="5">
        <f t="shared" si="2"/>
        <v>0.916339828842613</v>
      </c>
      <c r="M22" s="19"/>
      <c r="N22" s="5">
        <f t="shared" si="3"/>
        <v>15.247243968288291</v>
      </c>
      <c r="O22" s="33"/>
      <c r="P22" s="18">
        <f t="shared" si="4"/>
        <v>260602.6091724943</v>
      </c>
      <c r="R22" s="3"/>
    </row>
    <row r="23" spans="2:18" ht="15" customHeight="1" x14ac:dyDescent="0.2">
      <c r="B23" s="16" t="s">
        <v>26</v>
      </c>
      <c r="C23" s="12"/>
      <c r="D23" s="13">
        <v>917</v>
      </c>
      <c r="E23" s="13"/>
      <c r="F23" s="14">
        <f t="shared" si="0"/>
        <v>0.38039375108891343</v>
      </c>
      <c r="G23" s="15"/>
      <c r="H23" s="14">
        <f t="shared" si="1"/>
        <v>97.957405855657782</v>
      </c>
      <c r="I23" s="32"/>
      <c r="J23" s="31">
        <v>320.07199050999998</v>
      </c>
      <c r="K23" s="13"/>
      <c r="L23" s="14">
        <f t="shared" si="2"/>
        <v>1.311711079653932</v>
      </c>
      <c r="M23" s="15"/>
      <c r="N23" s="14">
        <f t="shared" si="3"/>
        <v>16.558955047942224</v>
      </c>
      <c r="O23" s="32"/>
      <c r="P23" s="13">
        <f t="shared" si="4"/>
        <v>349042.51964013081</v>
      </c>
      <c r="R23" s="3"/>
    </row>
    <row r="24" spans="2:18" ht="15" customHeight="1" x14ac:dyDescent="0.2">
      <c r="B24" s="16" t="s">
        <v>27</v>
      </c>
      <c r="C24" s="12"/>
      <c r="D24" s="13">
        <v>1007</v>
      </c>
      <c r="E24" s="13"/>
      <c r="F24" s="14">
        <f t="shared" si="0"/>
        <v>0.41772792513253632</v>
      </c>
      <c r="G24" s="15"/>
      <c r="H24" s="14">
        <f t="shared" si="1"/>
        <v>98.375133780790321</v>
      </c>
      <c r="I24" s="32"/>
      <c r="J24" s="31">
        <v>438.70007966999992</v>
      </c>
      <c r="K24" s="13"/>
      <c r="L24" s="14">
        <f t="shared" si="2"/>
        <v>1.7978697674585271</v>
      </c>
      <c r="M24" s="15"/>
      <c r="N24" s="14">
        <f t="shared" si="3"/>
        <v>18.356824815400749</v>
      </c>
      <c r="O24" s="32"/>
      <c r="P24" s="13">
        <f t="shared" si="4"/>
        <v>435650.52598808333</v>
      </c>
      <c r="R24" s="3"/>
    </row>
    <row r="25" spans="2:18" ht="15" customHeight="1" x14ac:dyDescent="0.2">
      <c r="B25" s="16" t="s">
        <v>28</v>
      </c>
      <c r="C25" s="12"/>
      <c r="D25" s="13">
        <v>2167</v>
      </c>
      <c r="E25" s="13"/>
      <c r="F25" s="14">
        <f t="shared" si="0"/>
        <v>0.89892394613923166</v>
      </c>
      <c r="G25" s="15"/>
      <c r="H25" s="14">
        <f t="shared" si="1"/>
        <v>99.274057726929556</v>
      </c>
      <c r="I25" s="32"/>
      <c r="J25" s="31">
        <v>1553.815866539999</v>
      </c>
      <c r="K25" s="13"/>
      <c r="L25" s="14">
        <f t="shared" si="2"/>
        <v>6.3678095813226561</v>
      </c>
      <c r="M25" s="15"/>
      <c r="N25" s="14">
        <f t="shared" si="3"/>
        <v>24.724634396723406</v>
      </c>
      <c r="O25" s="32"/>
      <c r="P25" s="13">
        <f t="shared" si="4"/>
        <v>717035.4714074753</v>
      </c>
      <c r="R25" s="3"/>
    </row>
    <row r="26" spans="2:18" ht="15" customHeight="1" x14ac:dyDescent="0.2">
      <c r="B26" s="16" t="s">
        <v>18</v>
      </c>
      <c r="C26" s="12"/>
      <c r="D26" s="13">
        <v>836</v>
      </c>
      <c r="E26" s="13"/>
      <c r="F26" s="14">
        <f t="shared" si="0"/>
        <v>0.34679299444965284</v>
      </c>
      <c r="G26" s="15"/>
      <c r="H26" s="14">
        <f t="shared" si="1"/>
        <v>99.620850721379213</v>
      </c>
      <c r="I26" s="32"/>
      <c r="J26" s="31">
        <v>1301.8196573100004</v>
      </c>
      <c r="K26" s="13"/>
      <c r="L26" s="14">
        <f t="shared" si="2"/>
        <v>5.3350849772387745</v>
      </c>
      <c r="M26" s="15"/>
      <c r="N26" s="14">
        <f t="shared" si="3"/>
        <v>30.059719373962182</v>
      </c>
      <c r="O26" s="32"/>
      <c r="P26" s="13">
        <f t="shared" si="4"/>
        <v>1557200.5470215315</v>
      </c>
      <c r="R26" s="3"/>
    </row>
    <row r="27" spans="2:18" ht="15" customHeight="1" x14ac:dyDescent="0.2">
      <c r="B27" s="20" t="s">
        <v>19</v>
      </c>
      <c r="C27" s="21"/>
      <c r="D27" s="18">
        <v>291</v>
      </c>
      <c r="E27" s="18"/>
      <c r="F27" s="5">
        <f t="shared" si="0"/>
        <v>0.12071382940771407</v>
      </c>
      <c r="G27" s="19"/>
      <c r="H27" s="5">
        <f t="shared" si="1"/>
        <v>99.741564550786933</v>
      </c>
      <c r="I27" s="33"/>
      <c r="J27" s="34">
        <v>867.73082054999998</v>
      </c>
      <c r="K27" s="18"/>
      <c r="L27" s="5">
        <f t="shared" si="2"/>
        <v>3.5561128909124955</v>
      </c>
      <c r="M27" s="19"/>
      <c r="N27" s="5">
        <f t="shared" si="3"/>
        <v>33.615832264874676</v>
      </c>
      <c r="O27" s="33"/>
      <c r="P27" s="18">
        <f t="shared" si="4"/>
        <v>2981892.8541237111</v>
      </c>
      <c r="R27" s="3"/>
    </row>
    <row r="28" spans="2:18" ht="15" customHeight="1" x14ac:dyDescent="0.2">
      <c r="B28" s="16" t="s">
        <v>20</v>
      </c>
      <c r="C28" s="12"/>
      <c r="D28" s="13">
        <v>148</v>
      </c>
      <c r="E28" s="13"/>
      <c r="F28" s="14">
        <f t="shared" si="0"/>
        <v>6.1393975093957665E-2</v>
      </c>
      <c r="G28" s="15"/>
      <c r="H28" s="14">
        <f t="shared" si="1"/>
        <v>99.802958525880896</v>
      </c>
      <c r="I28" s="32"/>
      <c r="J28" s="31">
        <v>504.94232626999997</v>
      </c>
      <c r="K28" s="13"/>
      <c r="L28" s="14">
        <f t="shared" si="2"/>
        <v>2.0693420967552494</v>
      </c>
      <c r="M28" s="15"/>
      <c r="N28" s="14">
        <f t="shared" si="3"/>
        <v>35.685174361629926</v>
      </c>
      <c r="O28" s="32"/>
      <c r="P28" s="13">
        <f t="shared" si="4"/>
        <v>3411772.4747972973</v>
      </c>
      <c r="R28" s="3"/>
    </row>
    <row r="29" spans="2:18" ht="15" customHeight="1" x14ac:dyDescent="0.2">
      <c r="B29" s="16" t="s">
        <v>1</v>
      </c>
      <c r="C29" s="12"/>
      <c r="D29" s="13">
        <v>274</v>
      </c>
      <c r="E29" s="13"/>
      <c r="F29" s="14">
        <f t="shared" si="0"/>
        <v>0.11366181875502974</v>
      </c>
      <c r="G29" s="15"/>
      <c r="H29" s="14">
        <f t="shared" si="1"/>
        <v>99.91662034463593</v>
      </c>
      <c r="I29" s="32"/>
      <c r="J29" s="31">
        <v>1727.3440379200008</v>
      </c>
      <c r="K29" s="13"/>
      <c r="L29" s="14">
        <f t="shared" si="2"/>
        <v>7.0789584221460871</v>
      </c>
      <c r="M29" s="15"/>
      <c r="N29" s="14">
        <f t="shared" si="3"/>
        <v>42.764132783776013</v>
      </c>
      <c r="O29" s="32"/>
      <c r="P29" s="13">
        <f t="shared" si="4"/>
        <v>6304175.3208759148</v>
      </c>
      <c r="R29" s="3"/>
    </row>
    <row r="30" spans="2:18" ht="15" customHeight="1" x14ac:dyDescent="0.2">
      <c r="B30" s="16" t="s">
        <v>2</v>
      </c>
      <c r="C30" s="12"/>
      <c r="D30" s="13">
        <v>76</v>
      </c>
      <c r="E30" s="13"/>
      <c r="F30" s="14">
        <f t="shared" si="0"/>
        <v>3.1526635859059342E-2</v>
      </c>
      <c r="G30" s="15"/>
      <c r="H30" s="14">
        <f t="shared" si="1"/>
        <v>99.948146980494997</v>
      </c>
      <c r="I30" s="32"/>
      <c r="J30" s="31">
        <v>1106.82249189</v>
      </c>
      <c r="K30" s="13"/>
      <c r="L30" s="14">
        <f t="shared" si="2"/>
        <v>4.535952438415344</v>
      </c>
      <c r="M30" s="15"/>
      <c r="N30" s="14">
        <f t="shared" si="3"/>
        <v>47.300085222191356</v>
      </c>
      <c r="O30" s="32"/>
      <c r="P30" s="13">
        <f t="shared" si="4"/>
        <v>14563453.840657894</v>
      </c>
      <c r="R30" s="3"/>
    </row>
    <row r="31" spans="2:18" ht="15" customHeight="1" x14ac:dyDescent="0.2">
      <c r="B31" s="16" t="s">
        <v>21</v>
      </c>
      <c r="C31" s="12"/>
      <c r="D31" s="13">
        <v>41</v>
      </c>
      <c r="E31" s="13"/>
      <c r="F31" s="14">
        <f t="shared" si="0"/>
        <v>1.7007790397650435E-2</v>
      </c>
      <c r="G31" s="15"/>
      <c r="H31" s="14">
        <f t="shared" si="1"/>
        <v>99.965154770892653</v>
      </c>
      <c r="I31" s="32"/>
      <c r="J31" s="31">
        <v>1022.72663344</v>
      </c>
      <c r="K31" s="13"/>
      <c r="L31" s="14">
        <f t="shared" si="2"/>
        <v>4.1913128805892823</v>
      </c>
      <c r="M31" s="15"/>
      <c r="N31" s="14">
        <f t="shared" si="3"/>
        <v>51.491398102780636</v>
      </c>
      <c r="O31" s="32"/>
      <c r="P31" s="13">
        <f t="shared" si="4"/>
        <v>24944552.035121951</v>
      </c>
      <c r="R31" s="3"/>
    </row>
    <row r="32" spans="2:18" ht="15" customHeight="1" x14ac:dyDescent="0.2">
      <c r="B32" s="16" t="s">
        <v>30</v>
      </c>
      <c r="C32" s="12"/>
      <c r="D32" s="13">
        <v>15</v>
      </c>
      <c r="E32" s="13"/>
      <c r="F32" s="14">
        <f t="shared" si="0"/>
        <v>6.2223623406038181E-3</v>
      </c>
      <c r="G32" s="15"/>
      <c r="H32" s="14">
        <f t="shared" si="1"/>
        <v>99.971377133233261</v>
      </c>
      <c r="I32" s="32"/>
      <c r="J32" s="31">
        <v>299.84143992999992</v>
      </c>
      <c r="K32" s="13"/>
      <c r="L32" s="14">
        <f t="shared" si="2"/>
        <v>1.2288027398738652</v>
      </c>
      <c r="M32" s="15"/>
      <c r="N32" s="14">
        <f t="shared" si="3"/>
        <v>52.720200842654499</v>
      </c>
      <c r="O32" s="32"/>
      <c r="P32" s="13">
        <f t="shared" si="4"/>
        <v>19989429.328666665</v>
      </c>
      <c r="R32" s="3"/>
    </row>
    <row r="33" spans="2:18" ht="15" customHeight="1" x14ac:dyDescent="0.2">
      <c r="B33" s="11" t="s">
        <v>31</v>
      </c>
      <c r="C33" s="12"/>
      <c r="D33" s="13">
        <v>69</v>
      </c>
      <c r="E33" s="13"/>
      <c r="F33" s="14">
        <f t="shared" si="0"/>
        <v>2.8622866766777565E-2</v>
      </c>
      <c r="G33" s="15"/>
      <c r="H33" s="14">
        <f>H31+F33</f>
        <v>99.993777637659434</v>
      </c>
      <c r="I33" s="32"/>
      <c r="J33" s="31">
        <v>11536.793171859999</v>
      </c>
      <c r="K33" s="13"/>
      <c r="L33" s="14">
        <f t="shared" si="2"/>
        <v>47.279799157345494</v>
      </c>
      <c r="M33" s="15"/>
      <c r="N33" s="14">
        <f>N32+L33</f>
        <v>100</v>
      </c>
      <c r="O33" s="32"/>
      <c r="P33" s="13">
        <f t="shared" si="4"/>
        <v>167199901.04144928</v>
      </c>
      <c r="R33" s="3"/>
    </row>
    <row r="34" spans="2:18" ht="15.95" customHeight="1" x14ac:dyDescent="0.2">
      <c r="B34" s="22" t="s">
        <v>11</v>
      </c>
      <c r="C34" s="22"/>
      <c r="D34" s="23">
        <v>241066</v>
      </c>
      <c r="E34" s="23"/>
      <c r="F34" s="24">
        <f>(D34/D$34)*100</f>
        <v>100</v>
      </c>
      <c r="G34" s="25"/>
      <c r="H34" s="26"/>
      <c r="I34" s="26"/>
      <c r="J34" s="35">
        <v>24401.10444096</v>
      </c>
      <c r="K34" s="23"/>
      <c r="L34" s="24">
        <f>(J34/J$34)*100</f>
        <v>100</v>
      </c>
      <c r="M34" s="25"/>
      <c r="N34" s="26"/>
      <c r="O34" s="26"/>
      <c r="P34" s="36">
        <f t="shared" si="4"/>
        <v>101221.67556171339</v>
      </c>
      <c r="R34" s="3"/>
    </row>
    <row r="35" spans="2:18" x14ac:dyDescent="0.2">
      <c r="L35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C_IV.143</vt:lpstr>
      <vt:lpstr>C_IV.143!Área_de_impresión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2016-07-07T12:27:01Z</dcterms:modified>
</cp:coreProperties>
</file>