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6" sheetId="139" r:id="rId1"/>
  </sheets>
  <definedNames>
    <definedName name="_xlnm.Print_Area" localSheetId="0">C_IV.146!$B$2:$P$36</definedName>
  </definedNames>
  <calcPr calcId="145621"/>
</workbook>
</file>

<file path=xl/calcChain.xml><?xml version="1.0" encoding="utf-8"?>
<calcChain xmlns="http://schemas.openxmlformats.org/spreadsheetml/2006/main">
  <c r="P34" i="139" l="1"/>
  <c r="L34" i="139"/>
  <c r="F34" i="139"/>
  <c r="P33" i="139"/>
  <c r="L33" i="139"/>
  <c r="F33" i="139"/>
  <c r="P30" i="139"/>
  <c r="L30" i="139"/>
  <c r="F30" i="139"/>
  <c r="P29" i="139"/>
  <c r="L29" i="139"/>
  <c r="F29" i="139"/>
  <c r="P28" i="139"/>
  <c r="L28" i="139"/>
  <c r="F28" i="139"/>
  <c r="P27" i="139"/>
  <c r="L27" i="139"/>
  <c r="F27" i="139"/>
  <c r="P26" i="139"/>
  <c r="L26" i="139"/>
  <c r="F26" i="139"/>
  <c r="P25" i="139"/>
  <c r="L25" i="139"/>
  <c r="F25" i="139"/>
  <c r="P24" i="139"/>
  <c r="L24" i="139"/>
  <c r="F24" i="139"/>
  <c r="P23" i="139"/>
  <c r="L23" i="139"/>
  <c r="F23" i="139"/>
  <c r="P22" i="139"/>
  <c r="L22" i="139"/>
  <c r="F22" i="139"/>
  <c r="P21" i="139"/>
  <c r="L21" i="139"/>
  <c r="F21" i="139"/>
  <c r="P20" i="139"/>
  <c r="L20" i="139"/>
  <c r="F20" i="139"/>
  <c r="P19" i="139"/>
  <c r="L19" i="139"/>
  <c r="F19" i="139"/>
  <c r="P18" i="139"/>
  <c r="L18" i="139"/>
  <c r="F18" i="139"/>
  <c r="P17" i="139"/>
  <c r="L17" i="139"/>
  <c r="F17" i="139"/>
  <c r="P16" i="139"/>
  <c r="L16" i="139"/>
  <c r="F16" i="139"/>
  <c r="P15" i="139"/>
  <c r="L15" i="139"/>
  <c r="F15" i="139"/>
  <c r="P14" i="139"/>
  <c r="L14" i="139"/>
  <c r="F14" i="139"/>
  <c r="P13" i="139"/>
  <c r="L13" i="139"/>
  <c r="N13" i="139" s="1"/>
  <c r="N14" i="139" s="1"/>
  <c r="N15" i="139" s="1"/>
  <c r="N16" i="139" s="1"/>
  <c r="N17" i="139" s="1"/>
  <c r="N18" i="139" s="1"/>
  <c r="N19" i="139" s="1"/>
  <c r="N20" i="139" s="1"/>
  <c r="N21" i="139" s="1"/>
  <c r="N22" i="139" s="1"/>
  <c r="N23" i="139" s="1"/>
  <c r="N24" i="139" s="1"/>
  <c r="N25" i="139" s="1"/>
  <c r="N26" i="139" s="1"/>
  <c r="N27" i="139" s="1"/>
  <c r="N28" i="139" s="1"/>
  <c r="N29" i="139" s="1"/>
  <c r="N30" i="139" s="1"/>
  <c r="F13" i="139"/>
  <c r="H13" i="139" s="1"/>
  <c r="H14" i="139" s="1"/>
  <c r="H15" i="139" s="1"/>
  <c r="H16" i="139" s="1"/>
  <c r="H17" i="139" s="1"/>
  <c r="H18" i="139" s="1"/>
  <c r="H19" i="139" s="1"/>
  <c r="H20" i="139" s="1"/>
  <c r="H21" i="139" s="1"/>
  <c r="H22" i="139" s="1"/>
  <c r="H23" i="139" s="1"/>
  <c r="H24" i="139" s="1"/>
  <c r="H25" i="139" s="1"/>
  <c r="H26" i="139" s="1"/>
  <c r="H27" i="139" s="1"/>
  <c r="H28" i="139" s="1"/>
  <c r="H29" i="139" s="1"/>
  <c r="H30" i="139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<sst xmlns="http://schemas.openxmlformats.org/spreadsheetml/2006/main" count="54" uniqueCount="37">
  <si>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</si>
  <si>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</si>
  <si>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</si>
  <si>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</si>
  <si>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</si>
  <si>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</si>
  <si>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</si>
  <si>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</si>
  <si>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</si>
  <si>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</si>
  <si>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</si>
  <si>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</si>
  <si>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</si>
  <si>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</si>
  <si>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</si>
  <si>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</si>
  <si>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</si>
  <si>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</si>
  <si>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</si>
  <si>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</si>
  <si>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</si>
  <si>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</si>
  <si>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</si>
  <si>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</si>
  <si>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</si>
  <si>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</si>
  <si>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</si>
  <si>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</si>
  <si>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</si>
  <si>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</si>
  <si>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</si>
  <si>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</si>
  <si>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</si>
  <si>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IV.146. </t>
    </r>
    <r>
      <rPr>
        <b/>
        <sz val="14"/>
        <rFont val="Times New Roman"/>
        <family val="1"/>
      </rPr>
      <t xml:space="preserve"> Disminuciones por arrendamiento financiero: Régimen especial.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</si>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</sst>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B1:R36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5"/>
      <c r="J2" s="55"/>
      <c r="K2" s="55"/>
      <c r="L2" s="55"/>
      <c r="M2" s="55"/>
      <c r="N2" s="55"/>
      <c r="O2" s="55"/>
      <c r="P2" s="56"/>
    </row>
    <row r="3" spans="2:18" ht="6.95" customHeight="1" x14ac:dyDescent="0.2"/>
    <row r="4" spans="2:18" ht="18" customHeight="1" x14ac:dyDescent="0.2">
      <c r="B4" s="51" t="s">
        <v>33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8" ht="18" customHeight="1" x14ac:dyDescent="0.2">
      <c r="B5" s="52" t="s">
        <v>34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8" ht="14.1" customHeight="1" x14ac:dyDescent="0.2"/>
    <row r="7" spans="2:18" ht="15.95" customHeight="1" x14ac:dyDescent="0.2">
      <c r="B7" s="53" t="s">
        <v>32</v>
      </c>
      <c r="C7" s="7"/>
      <c r="D7" s="48" t="s">
        <v>0</v>
      </c>
      <c r="E7" s="48"/>
      <c r="F7" s="48"/>
      <c r="G7" s="48"/>
      <c r="H7" s="48"/>
      <c r="I7" s="8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3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53"/>
      <c r="C9" s="7"/>
      <c r="D9" s="49" t="s">
        <v>3</v>
      </c>
      <c r="E9" s="7"/>
      <c r="F9" s="50" t="s">
        <v>12</v>
      </c>
      <c r="G9" s="50"/>
      <c r="H9" s="50"/>
      <c r="I9" s="7"/>
      <c r="J9" s="6" t="s">
        <v>9</v>
      </c>
      <c r="K9" s="27"/>
      <c r="L9" s="50" t="s">
        <v>12</v>
      </c>
      <c r="M9" s="50"/>
      <c r="N9" s="50"/>
      <c r="O9" s="7"/>
      <c r="P9" s="6" t="s">
        <v>8</v>
      </c>
    </row>
    <row r="10" spans="2:18" s="2" customFormat="1" ht="3.95" customHeight="1" x14ac:dyDescent="0.25">
      <c r="B10" s="54" t="s">
        <v>13</v>
      </c>
      <c r="C10" s="7"/>
      <c r="D10" s="49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4"/>
      <c r="C11" s="7"/>
      <c r="D11" s="49"/>
      <c r="E11" s="7"/>
      <c r="F11" s="10" t="s">
        <v>6</v>
      </c>
      <c r="G11" s="8"/>
      <c r="H11" s="10" t="s">
        <v>7</v>
      </c>
      <c r="I11" s="8"/>
      <c r="J11" s="43" t="s">
        <v>13</v>
      </c>
      <c r="K11" s="28"/>
      <c r="L11" s="10" t="s">
        <v>6</v>
      </c>
      <c r="M11" s="8"/>
      <c r="N11" s="10" t="s">
        <v>7</v>
      </c>
      <c r="O11" s="8"/>
      <c r="P11" s="44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18</v>
      </c>
      <c r="E13" s="13"/>
      <c r="F13" s="14">
        <f>(D13/D$34)*100</f>
        <v>0.13181019332161686</v>
      </c>
      <c r="G13" s="15"/>
      <c r="H13" s="14">
        <f>F13</f>
        <v>0.13181019332161686</v>
      </c>
      <c r="I13" s="30"/>
      <c r="J13" s="31">
        <v>0.76415913999999996</v>
      </c>
      <c r="K13" s="13"/>
      <c r="L13" s="14">
        <f>(J13/J$34)*100</f>
        <v>9.5980365086112684E-2</v>
      </c>
      <c r="M13" s="15"/>
      <c r="N13" s="14">
        <f>L13</f>
        <v>9.5980365086112684E-2</v>
      </c>
      <c r="O13" s="30"/>
      <c r="P13" s="13">
        <f>(J13/D13)*1000000</f>
        <v>42453.285555555551</v>
      </c>
      <c r="R13" s="3"/>
    </row>
    <row r="14" spans="2:18" ht="15" customHeight="1" x14ac:dyDescent="0.2">
      <c r="B14" s="16" t="s">
        <v>14</v>
      </c>
      <c r="C14" s="12"/>
      <c r="D14" s="13">
        <v>83</v>
      </c>
      <c r="E14" s="13"/>
      <c r="F14" s="14">
        <f t="shared" ref="F14:F33" si="0">(D14/D$34)*100</f>
        <v>0.60779144698301113</v>
      </c>
      <c r="G14" s="15"/>
      <c r="H14" s="14">
        <f t="shared" ref="H14:H30" si="1">H13+F14</f>
        <v>0.73960164030462794</v>
      </c>
      <c r="I14" s="32"/>
      <c r="J14" s="31">
        <v>0.37669454999999985</v>
      </c>
      <c r="K14" s="13"/>
      <c r="L14" s="14">
        <f t="shared" ref="L14:L33" si="2">(J14/J$34)*100</f>
        <v>4.7313810098442211E-2</v>
      </c>
      <c r="M14" s="15"/>
      <c r="N14" s="14">
        <f t="shared" ref="N14:N30" si="3">N13+L14</f>
        <v>0.14329417518455489</v>
      </c>
      <c r="O14" s="32"/>
      <c r="P14" s="13">
        <f t="shared" ref="P14:P34" si="4">(J14/D14)*1000000</f>
        <v>4538.4885542168649</v>
      </c>
      <c r="R14" s="3"/>
    </row>
    <row r="15" spans="2:18" ht="15" customHeight="1" x14ac:dyDescent="0.2">
      <c r="B15" s="16" t="s">
        <v>29</v>
      </c>
      <c r="C15" s="12"/>
      <c r="D15" s="13">
        <v>377</v>
      </c>
      <c r="E15" s="13"/>
      <c r="F15" s="14">
        <f t="shared" si="0"/>
        <v>2.7606912712360865</v>
      </c>
      <c r="G15" s="15"/>
      <c r="H15" s="14">
        <f t="shared" si="1"/>
        <v>3.5002929115407144</v>
      </c>
      <c r="I15" s="32"/>
      <c r="J15" s="31">
        <v>2.4030683099999997</v>
      </c>
      <c r="K15" s="13"/>
      <c r="L15" s="14">
        <f t="shared" si="2"/>
        <v>0.30183159717315922</v>
      </c>
      <c r="M15" s="15"/>
      <c r="N15" s="14">
        <f t="shared" si="3"/>
        <v>0.44512577235771411</v>
      </c>
      <c r="O15" s="32"/>
      <c r="P15" s="13">
        <f t="shared" si="4"/>
        <v>6374.1864986737392</v>
      </c>
      <c r="R15" s="3"/>
    </row>
    <row r="16" spans="2:18" ht="15" customHeight="1" x14ac:dyDescent="0.2">
      <c r="B16" s="16" t="s">
        <v>23</v>
      </c>
      <c r="C16" s="12"/>
      <c r="D16" s="13">
        <v>667</v>
      </c>
      <c r="E16" s="13"/>
      <c r="F16" s="14">
        <f t="shared" si="0"/>
        <v>4.8842999414176917</v>
      </c>
      <c r="G16" s="15"/>
      <c r="H16" s="14">
        <f t="shared" si="1"/>
        <v>8.3845928529584057</v>
      </c>
      <c r="I16" s="32"/>
      <c r="J16" s="31">
        <v>7.1597758900000006</v>
      </c>
      <c r="K16" s="13"/>
      <c r="L16" s="14">
        <f t="shared" si="2"/>
        <v>0.89928637620816443</v>
      </c>
      <c r="M16" s="15"/>
      <c r="N16" s="14">
        <f t="shared" si="3"/>
        <v>1.3444121485658784</v>
      </c>
      <c r="O16" s="32"/>
      <c r="P16" s="13">
        <f t="shared" si="4"/>
        <v>10734.296686656673</v>
      </c>
      <c r="R16" s="3"/>
    </row>
    <row r="17" spans="2:18" ht="15" customHeight="1" x14ac:dyDescent="0.2">
      <c r="B17" s="17" t="s">
        <v>15</v>
      </c>
      <c r="C17" s="21"/>
      <c r="D17" s="18">
        <v>1453</v>
      </c>
      <c r="E17" s="18"/>
      <c r="F17" s="5">
        <f t="shared" si="0"/>
        <v>10.640011716461629</v>
      </c>
      <c r="G17" s="19"/>
      <c r="H17" s="5">
        <f t="shared" si="1"/>
        <v>19.024604569420035</v>
      </c>
      <c r="I17" s="33"/>
      <c r="J17" s="34">
        <v>19.09958816999999</v>
      </c>
      <c r="K17" s="18"/>
      <c r="L17" s="5">
        <f t="shared" si="2"/>
        <v>2.3989576903457541</v>
      </c>
      <c r="M17" s="19"/>
      <c r="N17" s="5">
        <f t="shared" si="3"/>
        <v>3.7433698389116326</v>
      </c>
      <c r="O17" s="33"/>
      <c r="P17" s="18">
        <f t="shared" si="4"/>
        <v>13144.933358568473</v>
      </c>
      <c r="R17" s="3"/>
    </row>
    <row r="18" spans="2:18" ht="15" customHeight="1" x14ac:dyDescent="0.2">
      <c r="B18" s="16" t="s">
        <v>16</v>
      </c>
      <c r="C18" s="12"/>
      <c r="D18" s="13">
        <v>1627</v>
      </c>
      <c r="E18" s="13"/>
      <c r="F18" s="14">
        <f t="shared" si="0"/>
        <v>11.914176918570591</v>
      </c>
      <c r="G18" s="15"/>
      <c r="H18" s="14">
        <f t="shared" si="1"/>
        <v>30.938781487990624</v>
      </c>
      <c r="I18" s="32"/>
      <c r="J18" s="31">
        <v>38.417798950000005</v>
      </c>
      <c r="K18" s="13"/>
      <c r="L18" s="14">
        <f t="shared" si="2"/>
        <v>4.8253749461478366</v>
      </c>
      <c r="M18" s="15"/>
      <c r="N18" s="14">
        <f t="shared" si="3"/>
        <v>8.5687447850594687</v>
      </c>
      <c r="O18" s="32"/>
      <c r="P18" s="13">
        <f t="shared" si="4"/>
        <v>23612.660694529812</v>
      </c>
      <c r="R18" s="3"/>
    </row>
    <row r="19" spans="2:18" ht="15" customHeight="1" x14ac:dyDescent="0.2">
      <c r="B19" s="16" t="s">
        <v>17</v>
      </c>
      <c r="C19" s="12"/>
      <c r="D19" s="13">
        <v>1953</v>
      </c>
      <c r="E19" s="13"/>
      <c r="F19" s="14">
        <f t="shared" si="0"/>
        <v>14.301405975395431</v>
      </c>
      <c r="G19" s="15"/>
      <c r="H19" s="14">
        <f t="shared" si="1"/>
        <v>45.240187463386057</v>
      </c>
      <c r="I19" s="32"/>
      <c r="J19" s="31">
        <v>35.349544159999972</v>
      </c>
      <c r="K19" s="13"/>
      <c r="L19" s="14">
        <f t="shared" si="2"/>
        <v>4.4399942060556388</v>
      </c>
      <c r="M19" s="15"/>
      <c r="N19" s="14">
        <f t="shared" si="3"/>
        <v>13.008738991115107</v>
      </c>
      <c r="O19" s="32"/>
      <c r="P19" s="13">
        <f t="shared" si="4"/>
        <v>18100.125017921131</v>
      </c>
      <c r="R19" s="3"/>
    </row>
    <row r="20" spans="2:18" ht="15" customHeight="1" x14ac:dyDescent="0.2">
      <c r="B20" s="16" t="s">
        <v>22</v>
      </c>
      <c r="C20" s="12"/>
      <c r="D20" s="13">
        <v>3055</v>
      </c>
      <c r="E20" s="13"/>
      <c r="F20" s="14">
        <f t="shared" si="0"/>
        <v>22.371118922085532</v>
      </c>
      <c r="G20" s="15"/>
      <c r="H20" s="14">
        <f t="shared" si="1"/>
        <v>67.611306385471593</v>
      </c>
      <c r="I20" s="32"/>
      <c r="J20" s="31">
        <v>68.077989220000021</v>
      </c>
      <c r="K20" s="13"/>
      <c r="L20" s="14">
        <f t="shared" si="2"/>
        <v>8.5507715836050142</v>
      </c>
      <c r="M20" s="15"/>
      <c r="N20" s="14">
        <f t="shared" si="3"/>
        <v>21.559510574720122</v>
      </c>
      <c r="O20" s="32"/>
      <c r="P20" s="13">
        <f t="shared" si="4"/>
        <v>22284.12085761048</v>
      </c>
      <c r="R20" s="3"/>
    </row>
    <row r="21" spans="2:18" ht="15" customHeight="1" x14ac:dyDescent="0.2">
      <c r="B21" s="16" t="s">
        <v>24</v>
      </c>
      <c r="C21" s="12"/>
      <c r="D21" s="13">
        <v>1265</v>
      </c>
      <c r="E21" s="13"/>
      <c r="F21" s="14">
        <f t="shared" si="0"/>
        <v>9.2633274751025194</v>
      </c>
      <c r="G21" s="15"/>
      <c r="H21" s="14">
        <f t="shared" si="1"/>
        <v>76.874633860574107</v>
      </c>
      <c r="I21" s="32"/>
      <c r="J21" s="31">
        <v>46.758845640000004</v>
      </c>
      <c r="K21" s="13"/>
      <c r="L21" s="14">
        <f t="shared" si="2"/>
        <v>5.8730319911273829</v>
      </c>
      <c r="M21" s="15"/>
      <c r="N21" s="14">
        <f t="shared" si="3"/>
        <v>27.432542565847506</v>
      </c>
      <c r="O21" s="32"/>
      <c r="P21" s="13">
        <f t="shared" si="4"/>
        <v>36963.514339920948</v>
      </c>
      <c r="R21" s="3"/>
    </row>
    <row r="22" spans="2:18" ht="15" customHeight="1" x14ac:dyDescent="0.2">
      <c r="B22" s="20" t="s">
        <v>25</v>
      </c>
      <c r="C22" s="21"/>
      <c r="D22" s="18">
        <v>418</v>
      </c>
      <c r="E22" s="18"/>
      <c r="F22" s="5">
        <f t="shared" si="0"/>
        <v>3.0609256004686585</v>
      </c>
      <c r="G22" s="19"/>
      <c r="H22" s="5">
        <f t="shared" si="1"/>
        <v>79.935559461042772</v>
      </c>
      <c r="I22" s="33"/>
      <c r="J22" s="34">
        <v>20.661004550000005</v>
      </c>
      <c r="K22" s="18"/>
      <c r="L22" s="5">
        <f t="shared" si="2"/>
        <v>2.5950756275123998</v>
      </c>
      <c r="M22" s="19"/>
      <c r="N22" s="5">
        <f t="shared" si="3"/>
        <v>30.027618193359906</v>
      </c>
      <c r="O22" s="33"/>
      <c r="P22" s="18">
        <f t="shared" si="4"/>
        <v>49428.24055023925</v>
      </c>
      <c r="R22" s="3"/>
    </row>
    <row r="23" spans="2:18" ht="15" customHeight="1" x14ac:dyDescent="0.2">
      <c r="B23" s="16" t="s">
        <v>26</v>
      </c>
      <c r="C23" s="12"/>
      <c r="D23" s="13">
        <v>441</v>
      </c>
      <c r="E23" s="13"/>
      <c r="F23" s="14">
        <f t="shared" si="0"/>
        <v>3.2293497363796138</v>
      </c>
      <c r="G23" s="15"/>
      <c r="H23" s="14">
        <f t="shared" si="1"/>
        <v>83.164909197422389</v>
      </c>
      <c r="I23" s="32"/>
      <c r="J23" s="31">
        <v>43.670335559999998</v>
      </c>
      <c r="K23" s="13"/>
      <c r="L23" s="14">
        <f t="shared" si="2"/>
        <v>5.4851071342048581</v>
      </c>
      <c r="M23" s="15"/>
      <c r="N23" s="14">
        <f t="shared" si="3"/>
        <v>35.512725327564766</v>
      </c>
      <c r="O23" s="32"/>
      <c r="P23" s="13">
        <f t="shared" si="4"/>
        <v>99025.704217687075</v>
      </c>
      <c r="R23" s="3"/>
    </row>
    <row r="24" spans="2:18" ht="15" customHeight="1" x14ac:dyDescent="0.2">
      <c r="B24" s="16" t="s">
        <v>27</v>
      </c>
      <c r="C24" s="12"/>
      <c r="D24" s="13">
        <v>473</v>
      </c>
      <c r="E24" s="13"/>
      <c r="F24" s="14">
        <f t="shared" si="0"/>
        <v>3.4636789689513767</v>
      </c>
      <c r="G24" s="15"/>
      <c r="H24" s="14">
        <f t="shared" si="1"/>
        <v>86.62858816637376</v>
      </c>
      <c r="I24" s="32"/>
      <c r="J24" s="31">
        <v>50.572086280000001</v>
      </c>
      <c r="K24" s="13"/>
      <c r="L24" s="14">
        <f t="shared" si="2"/>
        <v>6.3519848814748068</v>
      </c>
      <c r="M24" s="15"/>
      <c r="N24" s="14">
        <f t="shared" si="3"/>
        <v>41.864710209039572</v>
      </c>
      <c r="O24" s="32"/>
      <c r="P24" s="13">
        <f t="shared" si="4"/>
        <v>106917.72997885836</v>
      </c>
      <c r="R24" s="3"/>
    </row>
    <row r="25" spans="2:18" ht="15" customHeight="1" x14ac:dyDescent="0.2">
      <c r="B25" s="16" t="s">
        <v>28</v>
      </c>
      <c r="C25" s="12"/>
      <c r="D25" s="13">
        <v>1057</v>
      </c>
      <c r="E25" s="13"/>
      <c r="F25" s="14">
        <f t="shared" si="0"/>
        <v>7.7401874633860572</v>
      </c>
      <c r="G25" s="15"/>
      <c r="H25" s="14">
        <f t="shared" si="1"/>
        <v>94.368775629759824</v>
      </c>
      <c r="I25" s="32"/>
      <c r="J25" s="31">
        <v>275.94331179999995</v>
      </c>
      <c r="K25" s="13"/>
      <c r="L25" s="14">
        <f t="shared" si="2"/>
        <v>34.659193907744168</v>
      </c>
      <c r="M25" s="15"/>
      <c r="N25" s="14">
        <f t="shared" si="3"/>
        <v>76.52390411678374</v>
      </c>
      <c r="O25" s="32"/>
      <c r="P25" s="13">
        <f t="shared" si="4"/>
        <v>261062.73585619673</v>
      </c>
      <c r="R25" s="3"/>
    </row>
    <row r="26" spans="2:18" ht="15" customHeight="1" x14ac:dyDescent="0.2">
      <c r="B26" s="16" t="s">
        <v>18</v>
      </c>
      <c r="C26" s="12"/>
      <c r="D26" s="13">
        <v>449</v>
      </c>
      <c r="E26" s="13"/>
      <c r="F26" s="14">
        <f t="shared" si="0"/>
        <v>3.2879320445225542</v>
      </c>
      <c r="G26" s="15"/>
      <c r="H26" s="14">
        <f t="shared" si="1"/>
        <v>97.656707674282373</v>
      </c>
      <c r="I26" s="32"/>
      <c r="J26" s="31">
        <v>81.03250946999998</v>
      </c>
      <c r="K26" s="13"/>
      <c r="L26" s="14">
        <f t="shared" si="2"/>
        <v>10.17789284411946</v>
      </c>
      <c r="M26" s="15"/>
      <c r="N26" s="14">
        <f t="shared" si="3"/>
        <v>86.701796960903195</v>
      </c>
      <c r="O26" s="32"/>
      <c r="P26" s="13">
        <f t="shared" si="4"/>
        <v>180473.29503340754</v>
      </c>
      <c r="R26" s="3"/>
    </row>
    <row r="27" spans="2:18" ht="15" customHeight="1" x14ac:dyDescent="0.2">
      <c r="B27" s="20" t="s">
        <v>19</v>
      </c>
      <c r="C27" s="21"/>
      <c r="D27" s="18">
        <v>115</v>
      </c>
      <c r="E27" s="18"/>
      <c r="F27" s="5">
        <f t="shared" si="0"/>
        <v>0.84212067955477443</v>
      </c>
      <c r="G27" s="19"/>
      <c r="H27" s="5">
        <f t="shared" si="1"/>
        <v>98.498828353837141</v>
      </c>
      <c r="I27" s="33"/>
      <c r="J27" s="34">
        <v>15.010246709999997</v>
      </c>
      <c r="K27" s="18"/>
      <c r="L27" s="5">
        <f t="shared" si="2"/>
        <v>1.8853258226531473</v>
      </c>
      <c r="M27" s="19"/>
      <c r="N27" s="5">
        <f t="shared" si="3"/>
        <v>88.587122783556339</v>
      </c>
      <c r="O27" s="33"/>
      <c r="P27" s="18">
        <f t="shared" si="4"/>
        <v>130523.88443478258</v>
      </c>
      <c r="R27" s="3"/>
    </row>
    <row r="28" spans="2:18" ht="15" customHeight="1" x14ac:dyDescent="0.2">
      <c r="B28" s="16" t="s">
        <v>20</v>
      </c>
      <c r="C28" s="12"/>
      <c r="D28" s="13">
        <v>58</v>
      </c>
      <c r="E28" s="13"/>
      <c r="F28" s="14">
        <f t="shared" si="0"/>
        <v>0.42472173403632102</v>
      </c>
      <c r="G28" s="15"/>
      <c r="H28" s="14">
        <f t="shared" si="1"/>
        <v>98.923550087873465</v>
      </c>
      <c r="I28" s="32"/>
      <c r="J28" s="31">
        <v>6.6072600899999987</v>
      </c>
      <c r="K28" s="13"/>
      <c r="L28" s="14">
        <f t="shared" si="2"/>
        <v>0.82988896220897346</v>
      </c>
      <c r="M28" s="15"/>
      <c r="N28" s="14">
        <f t="shared" si="3"/>
        <v>89.417011745765308</v>
      </c>
      <c r="O28" s="32"/>
      <c r="P28" s="13">
        <f t="shared" si="4"/>
        <v>113918.27741379308</v>
      </c>
      <c r="R28" s="3"/>
    </row>
    <row r="29" spans="2:18" ht="15" customHeight="1" x14ac:dyDescent="0.2">
      <c r="B29" s="16" t="s">
        <v>1</v>
      </c>
      <c r="C29" s="12"/>
      <c r="D29" s="13">
        <v>94</v>
      </c>
      <c r="E29" s="13"/>
      <c r="F29" s="14">
        <f t="shared" si="0"/>
        <v>0.6883421206795548</v>
      </c>
      <c r="G29" s="15"/>
      <c r="H29" s="14">
        <f t="shared" si="1"/>
        <v>99.611892208553016</v>
      </c>
      <c r="I29" s="32"/>
      <c r="J29" s="31">
        <v>21.346390400000001</v>
      </c>
      <c r="K29" s="13"/>
      <c r="L29" s="14">
        <f t="shared" si="2"/>
        <v>2.6811618635650829</v>
      </c>
      <c r="M29" s="15"/>
      <c r="N29" s="14">
        <f t="shared" si="3"/>
        <v>92.098173609330388</v>
      </c>
      <c r="O29" s="32"/>
      <c r="P29" s="13">
        <f t="shared" si="4"/>
        <v>227089.2595744681</v>
      </c>
      <c r="R29" s="3"/>
    </row>
    <row r="30" spans="2:18" ht="15" customHeight="1" x14ac:dyDescent="0.2">
      <c r="B30" s="16" t="s">
        <v>2</v>
      </c>
      <c r="C30" s="12"/>
      <c r="D30" s="13">
        <v>29</v>
      </c>
      <c r="E30" s="13"/>
      <c r="F30" s="14">
        <f t="shared" si="0"/>
        <v>0.21236086701816051</v>
      </c>
      <c r="G30" s="15"/>
      <c r="H30" s="14">
        <f t="shared" si="1"/>
        <v>99.824253075571178</v>
      </c>
      <c r="I30" s="32"/>
      <c r="J30" s="31">
        <v>7.6976969100000003</v>
      </c>
      <c r="K30" s="13"/>
      <c r="L30" s="14">
        <f t="shared" si="2"/>
        <v>0.96685064807841137</v>
      </c>
      <c r="M30" s="15"/>
      <c r="N30" s="14">
        <f t="shared" si="3"/>
        <v>93.065024257408794</v>
      </c>
      <c r="O30" s="32"/>
      <c r="P30" s="13">
        <f t="shared" si="4"/>
        <v>265437.82448275865</v>
      </c>
      <c r="R30" s="3"/>
    </row>
    <row r="31" spans="2:18" ht="15" customHeight="1" x14ac:dyDescent="0.2">
      <c r="B31" s="16" t="s">
        <v>21</v>
      </c>
      <c r="C31" s="12"/>
      <c r="D31" s="13" t="s">
        <v>35</v>
      </c>
      <c r="E31" s="13"/>
      <c r="F31" s="14" t="s">
        <v>35</v>
      </c>
      <c r="G31" s="15"/>
      <c r="H31" s="14" t="s">
        <v>35</v>
      </c>
      <c r="I31" s="32"/>
      <c r="J31" s="31" t="s">
        <v>35</v>
      </c>
      <c r="K31" s="13"/>
      <c r="L31" s="14" t="s">
        <v>35</v>
      </c>
      <c r="M31" s="15"/>
      <c r="N31" s="14" t="s">
        <v>35</v>
      </c>
      <c r="O31" s="32"/>
      <c r="P31" s="13" t="s">
        <v>35</v>
      </c>
      <c r="R31" s="3"/>
    </row>
    <row r="32" spans="2:18" ht="15" customHeight="1" x14ac:dyDescent="0.2">
      <c r="B32" s="16" t="s">
        <v>30</v>
      </c>
      <c r="C32" s="12"/>
      <c r="D32" s="13" t="s">
        <v>35</v>
      </c>
      <c r="E32" s="13"/>
      <c r="F32" s="14" t="s">
        <v>35</v>
      </c>
      <c r="G32" s="15"/>
      <c r="H32" s="14" t="s">
        <v>35</v>
      </c>
      <c r="I32" s="32"/>
      <c r="J32" s="31" t="s">
        <v>35</v>
      </c>
      <c r="K32" s="13"/>
      <c r="L32" s="14" t="s">
        <v>35</v>
      </c>
      <c r="M32" s="15"/>
      <c r="N32" s="14" t="s">
        <v>35</v>
      </c>
      <c r="O32" s="32"/>
      <c r="P32" s="13" t="s">
        <v>35</v>
      </c>
      <c r="R32" s="3"/>
    </row>
    <row r="33" spans="2:18" ht="15" customHeight="1" x14ac:dyDescent="0.2">
      <c r="B33" s="11" t="s">
        <v>31</v>
      </c>
      <c r="C33" s="12"/>
      <c r="D33" s="13">
        <v>11</v>
      </c>
      <c r="E33" s="13"/>
      <c r="F33" s="14">
        <f t="shared" si="0"/>
        <v>8.0550673696543645E-2</v>
      </c>
      <c r="G33" s="15"/>
      <c r="H33" s="14">
        <v>100</v>
      </c>
      <c r="I33" s="32"/>
      <c r="J33" s="31">
        <v>47.946614450000006</v>
      </c>
      <c r="K33" s="13"/>
      <c r="L33" s="14">
        <f t="shared" si="2"/>
        <v>6.0222188267670091</v>
      </c>
      <c r="M33" s="15"/>
      <c r="N33" s="14">
        <v>100</v>
      </c>
      <c r="O33" s="32"/>
      <c r="P33" s="13">
        <f t="shared" si="4"/>
        <v>4358783.1318181818</v>
      </c>
      <c r="R33" s="3"/>
    </row>
    <row r="34" spans="2:18" ht="15.95" customHeight="1" x14ac:dyDescent="0.2">
      <c r="B34" s="22" t="s">
        <v>11</v>
      </c>
      <c r="C34" s="22"/>
      <c r="D34" s="23">
        <v>13656</v>
      </c>
      <c r="E34" s="23"/>
      <c r="F34" s="24">
        <f>(D34/D$34)*100</f>
        <v>100</v>
      </c>
      <c r="G34" s="25"/>
      <c r="H34" s="26"/>
      <c r="I34" s="26"/>
      <c r="J34" s="35">
        <v>796.16194344999997</v>
      </c>
      <c r="K34" s="23"/>
      <c r="L34" s="24">
        <f>(J34/J$34)*100</f>
        <v>100</v>
      </c>
      <c r="M34" s="25"/>
      <c r="N34" s="26"/>
      <c r="O34" s="26"/>
      <c r="P34" s="36">
        <f t="shared" si="4"/>
        <v>58301.255378588161</v>
      </c>
      <c r="R34" s="3"/>
    </row>
    <row r="35" spans="2:18" ht="3.95" customHeight="1" x14ac:dyDescent="0.2">
      <c r="B35" s="8"/>
      <c r="C35" s="8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5" x14ac:dyDescent="0.25">
      <c r="B36" s="45" t="s">
        <v>36</v>
      </c>
      <c r="L36" s="4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C_IV.146</vt:lpstr>
      <vt:lpstr>C_IV.146!Área_de_impresión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2016-07-07T12:29:30Z</dcterms:modified>
</cp:coreProperties>
</file>