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7" sheetId="140" r:id="rId1"/>
  </sheets>
  <definedNames>
    <definedName name="_xlnm.Print_Area" localSheetId="0">C_IV.147!$B$2:$P$36</definedName>
  </definedNames>
  <calcPr calcId="145621"/>
</workbook>
</file>

<file path=xl/calcChain.xml><?xml version="1.0" encoding="utf-8"?>
<calcChain xmlns="http://schemas.openxmlformats.org/spreadsheetml/2006/main">
  <c r="P34" i="140" l="1"/>
  <c r="L34" i="140"/>
  <c r="F34" i="140"/>
  <c r="P33" i="140"/>
  <c r="L33" i="140"/>
  <c r="F33" i="140"/>
  <c r="P32" i="140"/>
  <c r="L32" i="140"/>
  <c r="F32" i="140"/>
  <c r="P31" i="140"/>
  <c r="L31" i="140"/>
  <c r="F31" i="140"/>
  <c r="P30" i="140"/>
  <c r="L30" i="140"/>
  <c r="F30" i="140"/>
  <c r="P29" i="140"/>
  <c r="L29" i="140"/>
  <c r="F29" i="140"/>
  <c r="P28" i="140"/>
  <c r="L28" i="140"/>
  <c r="F28" i="140"/>
  <c r="P27" i="140"/>
  <c r="L27" i="140"/>
  <c r="F27" i="140"/>
  <c r="P26" i="140"/>
  <c r="L26" i="140"/>
  <c r="F26" i="140"/>
  <c r="P25" i="140"/>
  <c r="L25" i="140"/>
  <c r="F25" i="140"/>
  <c r="P24" i="140"/>
  <c r="L24" i="140"/>
  <c r="F24" i="140"/>
  <c r="P23" i="140"/>
  <c r="L23" i="140"/>
  <c r="F23" i="140"/>
  <c r="P22" i="140"/>
  <c r="L22" i="140"/>
  <c r="F22" i="140"/>
  <c r="P21" i="140"/>
  <c r="L21" i="140"/>
  <c r="F21" i="140"/>
  <c r="P20" i="140"/>
  <c r="L20" i="140"/>
  <c r="F20" i="140"/>
  <c r="P19" i="140"/>
  <c r="L19" i="140"/>
  <c r="F19" i="140"/>
  <c r="P18" i="140"/>
  <c r="L18" i="140"/>
  <c r="F18" i="140"/>
  <c r="P17" i="140"/>
  <c r="L17" i="140"/>
  <c r="F17" i="140"/>
  <c r="P16" i="140"/>
  <c r="L16" i="140"/>
  <c r="F16" i="140"/>
  <c r="P15" i="140"/>
  <c r="L15" i="140"/>
  <c r="N16" i="140" s="1"/>
  <c r="N17" i="140" s="1"/>
  <c r="N18" i="140" s="1"/>
  <c r="N19" i="140" s="1"/>
  <c r="N20" i="140" s="1"/>
  <c r="N21" i="140" s="1"/>
  <c r="N22" i="140" s="1"/>
  <c r="N23" i="140" s="1"/>
  <c r="N24" i="140" s="1"/>
  <c r="N25" i="140" s="1"/>
  <c r="N26" i="140" s="1"/>
  <c r="N27" i="140" s="1"/>
  <c r="N28" i="140" s="1"/>
  <c r="N29" i="140" s="1"/>
  <c r="N30" i="140" s="1"/>
  <c r="N31" i="140" s="1"/>
  <c r="N32" i="140" s="1"/>
  <c r="N33" i="140" s="1"/>
  <c r="F15" i="140"/>
  <c r="H16" i="140"/>
  <c r="H17" i="140" s="1"/>
  <c r="H18" i="140" s="1"/>
  <c r="H19" i="140" s="1"/>
  <c r="H20" i="140" s="1"/>
  <c r="H21" i="140" s="1"/>
  <c r="H22" i="140" s="1"/>
  <c r="H23" i="140" s="1"/>
  <c r="H24" i="140" s="1"/>
  <c r="H25" i="140" s="1"/>
  <c r="H26" i="140" s="1"/>
  <c r="H27" i="140" s="1"/>
  <c r="H28" i="140" s="1"/>
  <c r="H29" i="140" s="1"/>
  <c r="H30" i="140" s="1"/>
  <c r="H31" i="140" s="1"/>
  <c r="H32" i="140" s="1"/>
  <c r="H33" i="140" s="1"/>
</calcChain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<sst xmlns="http://schemas.openxmlformats.org/spreadsheetml/2006/main" count="54" uniqueCount="37">
  <si>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</si>
  <si>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</si>
  <si>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</si>
  <si>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</si>
  <si>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</si>
  <si>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</si>
  <si>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</si>
  <si>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</si>
  <si>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</si>
  <si>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</si>
  <si>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</si>
  <si>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</si>
  <si>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</si>
  <si>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</si>
  <si>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</si>
  <si>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</si>
  <si>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</si>
  <si>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</si>
  <si>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</si>
  <si>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</si>
  <si>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</si>
  <si>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</si>
  <si>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</si>
  <si>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</si>
  <si>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</si>
  <si>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</si>
  <si>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</si>
  <si>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</si>
  <si>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</si>
  <si>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</si>
  <si>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</si>
  <si>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</si>
  <si>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</si>
  <si>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IV.147. </t>
    </r>
    <r>
      <rPr>
        <b/>
        <sz val="14"/>
        <rFont val="Times New Roman"/>
        <family val="1"/>
      </rPr>
      <t xml:space="preserve"> Disminuciones por pérdidas por deterioro de valor de créditos derivadas de insolvencia de deudores. 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</si>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</sst>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33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35</v>
      </c>
      <c r="E13" s="12"/>
      <c r="F13" s="13" t="s">
        <v>35</v>
      </c>
      <c r="G13" s="14"/>
      <c r="H13" s="13" t="s">
        <v>35</v>
      </c>
      <c r="I13" s="29"/>
      <c r="J13" s="30" t="s">
        <v>35</v>
      </c>
      <c r="K13" s="12"/>
      <c r="L13" s="13" t="s">
        <v>35</v>
      </c>
      <c r="M13" s="14"/>
      <c r="N13" s="13" t="s">
        <v>35</v>
      </c>
      <c r="O13" s="29"/>
      <c r="P13" s="12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35</v>
      </c>
      <c r="E14" s="12"/>
      <c r="F14" s="13" t="s">
        <v>35</v>
      </c>
      <c r="G14" s="14"/>
      <c r="H14" s="13" t="s">
        <v>35</v>
      </c>
      <c r="I14" s="31"/>
      <c r="J14" s="30" t="s">
        <v>35</v>
      </c>
      <c r="K14" s="12"/>
      <c r="L14" s="13" t="s">
        <v>35</v>
      </c>
      <c r="M14" s="14"/>
      <c r="N14" s="13" t="s">
        <v>35</v>
      </c>
      <c r="O14" s="31"/>
      <c r="P14" s="12" t="s">
        <v>35</v>
      </c>
      <c r="R14" s="3"/>
    </row>
    <row r="15" spans="2:18" ht="15" customHeight="1" x14ac:dyDescent="0.2">
      <c r="B15" s="15" t="s">
        <v>29</v>
      </c>
      <c r="C15" s="11"/>
      <c r="D15" s="12">
        <v>45</v>
      </c>
      <c r="E15" s="12"/>
      <c r="F15" s="13">
        <f t="shared" ref="F15:F33" si="0">(D15/D$34)*100</f>
        <v>1.3578756789378394</v>
      </c>
      <c r="G15" s="14"/>
      <c r="H15" s="13">
        <v>2.3838261919130961</v>
      </c>
      <c r="I15" s="31"/>
      <c r="J15" s="30">
        <v>12.347514629999999</v>
      </c>
      <c r="K15" s="12"/>
      <c r="L15" s="13">
        <f t="shared" ref="L15:L33" si="1">(J15/J$34)*100</f>
        <v>3.3818734263355944E-2</v>
      </c>
      <c r="M15" s="14"/>
      <c r="N15" s="13">
        <v>0.12669259136803276</v>
      </c>
      <c r="O15" s="31"/>
      <c r="P15" s="12">
        <f t="shared" ref="P15:P34" si="2">(J15/D15)*1000000</f>
        <v>274389.21399999998</v>
      </c>
      <c r="R15" s="3"/>
    </row>
    <row r="16" spans="2:18" ht="15" customHeight="1" x14ac:dyDescent="0.2">
      <c r="B16" s="15" t="s">
        <v>23</v>
      </c>
      <c r="C16" s="11"/>
      <c r="D16" s="12">
        <v>52</v>
      </c>
      <c r="E16" s="12"/>
      <c r="F16" s="13">
        <f t="shared" si="0"/>
        <v>1.5691007845503924</v>
      </c>
      <c r="G16" s="14"/>
      <c r="H16" s="13">
        <f t="shared" ref="H16:H32" si="3">H15+F16</f>
        <v>3.9529269764634885</v>
      </c>
      <c r="I16" s="31"/>
      <c r="J16" s="30">
        <v>5.91467104</v>
      </c>
      <c r="K16" s="12"/>
      <c r="L16" s="13">
        <f t="shared" si="1"/>
        <v>1.6199753079938418E-2</v>
      </c>
      <c r="M16" s="14"/>
      <c r="N16" s="13">
        <f t="shared" ref="N16:N32" si="4">N15+L16</f>
        <v>0.14289234444797119</v>
      </c>
      <c r="O16" s="31"/>
      <c r="P16" s="12">
        <f t="shared" si="2"/>
        <v>113743.67384615385</v>
      </c>
      <c r="R16" s="3"/>
    </row>
    <row r="17" spans="2:18" ht="15" customHeight="1" x14ac:dyDescent="0.2">
      <c r="B17" s="16" t="s">
        <v>15</v>
      </c>
      <c r="C17" s="20"/>
      <c r="D17" s="17">
        <v>91</v>
      </c>
      <c r="E17" s="17"/>
      <c r="F17" s="4">
        <f t="shared" si="0"/>
        <v>2.7459263729631864</v>
      </c>
      <c r="G17" s="18"/>
      <c r="H17" s="4">
        <f t="shared" si="3"/>
        <v>6.6988533494266749</v>
      </c>
      <c r="I17" s="32"/>
      <c r="J17" s="33">
        <v>8.745966239999996</v>
      </c>
      <c r="K17" s="17"/>
      <c r="L17" s="4">
        <f t="shared" si="1"/>
        <v>2.3954416496758769E-2</v>
      </c>
      <c r="M17" s="18"/>
      <c r="N17" s="4">
        <f t="shared" si="4"/>
        <v>0.16684676094472997</v>
      </c>
      <c r="O17" s="32"/>
      <c r="P17" s="17">
        <f t="shared" si="2"/>
        <v>96109.519120879078</v>
      </c>
      <c r="R17" s="3"/>
    </row>
    <row r="18" spans="2:18" ht="15" customHeight="1" x14ac:dyDescent="0.2">
      <c r="B18" s="15" t="s">
        <v>16</v>
      </c>
      <c r="C18" s="11"/>
      <c r="D18" s="12">
        <v>100</v>
      </c>
      <c r="E18" s="12"/>
      <c r="F18" s="13">
        <f t="shared" si="0"/>
        <v>3.0175015087507542</v>
      </c>
      <c r="G18" s="14"/>
      <c r="H18" s="13">
        <f t="shared" si="3"/>
        <v>9.7163548581774286</v>
      </c>
      <c r="I18" s="31"/>
      <c r="J18" s="30">
        <v>39.982841820000004</v>
      </c>
      <c r="K18" s="12"/>
      <c r="L18" s="13">
        <f t="shared" si="1"/>
        <v>0.10950941490031467</v>
      </c>
      <c r="M18" s="14"/>
      <c r="N18" s="13">
        <f t="shared" si="4"/>
        <v>0.27635617584504463</v>
      </c>
      <c r="O18" s="31"/>
      <c r="P18" s="12">
        <f t="shared" si="2"/>
        <v>399828.41820000001</v>
      </c>
      <c r="R18" s="3"/>
    </row>
    <row r="19" spans="2:18" ht="15" customHeight="1" x14ac:dyDescent="0.2">
      <c r="B19" s="15" t="s">
        <v>17</v>
      </c>
      <c r="C19" s="11"/>
      <c r="D19" s="12">
        <v>155</v>
      </c>
      <c r="E19" s="12"/>
      <c r="F19" s="13">
        <f t="shared" si="0"/>
        <v>4.6771273385636691</v>
      </c>
      <c r="G19" s="14"/>
      <c r="H19" s="13">
        <f t="shared" si="3"/>
        <v>14.393482196741097</v>
      </c>
      <c r="I19" s="31"/>
      <c r="J19" s="30">
        <v>31.466917099999996</v>
      </c>
      <c r="K19" s="12"/>
      <c r="L19" s="13">
        <f t="shared" si="1"/>
        <v>8.6185061478396566E-2</v>
      </c>
      <c r="M19" s="14"/>
      <c r="N19" s="13">
        <f t="shared" si="4"/>
        <v>0.36254123732344118</v>
      </c>
      <c r="O19" s="31"/>
      <c r="P19" s="12">
        <f t="shared" si="2"/>
        <v>203012.36838709674</v>
      </c>
      <c r="R19" s="3"/>
    </row>
    <row r="20" spans="2:18" ht="15" customHeight="1" x14ac:dyDescent="0.2">
      <c r="B20" s="15" t="s">
        <v>22</v>
      </c>
      <c r="C20" s="11"/>
      <c r="D20" s="12">
        <v>367</v>
      </c>
      <c r="E20" s="12"/>
      <c r="F20" s="13">
        <f t="shared" si="0"/>
        <v>11.07423053711527</v>
      </c>
      <c r="G20" s="14"/>
      <c r="H20" s="13">
        <f t="shared" si="3"/>
        <v>25.467712733856366</v>
      </c>
      <c r="I20" s="31"/>
      <c r="J20" s="30">
        <v>79.742589249999995</v>
      </c>
      <c r="K20" s="12"/>
      <c r="L20" s="13">
        <f t="shared" si="1"/>
        <v>0.21840779429128684</v>
      </c>
      <c r="M20" s="14"/>
      <c r="N20" s="13">
        <f t="shared" si="4"/>
        <v>0.580949031614728</v>
      </c>
      <c r="O20" s="31"/>
      <c r="P20" s="12">
        <f t="shared" si="2"/>
        <v>217282.25953678472</v>
      </c>
      <c r="R20" s="3"/>
    </row>
    <row r="21" spans="2:18" ht="15" customHeight="1" x14ac:dyDescent="0.2">
      <c r="B21" s="15" t="s">
        <v>24</v>
      </c>
      <c r="C21" s="11"/>
      <c r="D21" s="12">
        <v>260</v>
      </c>
      <c r="E21" s="12"/>
      <c r="F21" s="13">
        <f t="shared" si="0"/>
        <v>7.8455039227519618</v>
      </c>
      <c r="G21" s="14"/>
      <c r="H21" s="13">
        <f t="shared" si="3"/>
        <v>33.313216656608326</v>
      </c>
      <c r="I21" s="31"/>
      <c r="J21" s="30">
        <v>62.967481310000018</v>
      </c>
      <c r="K21" s="12"/>
      <c r="L21" s="13">
        <f t="shared" si="1"/>
        <v>0.17246227937093142</v>
      </c>
      <c r="M21" s="14"/>
      <c r="N21" s="13">
        <f t="shared" si="4"/>
        <v>0.75341131098565939</v>
      </c>
      <c r="O21" s="31"/>
      <c r="P21" s="12">
        <f t="shared" si="2"/>
        <v>242182.62042307699</v>
      </c>
      <c r="R21" s="3"/>
    </row>
    <row r="22" spans="2:18" ht="15" customHeight="1" x14ac:dyDescent="0.2">
      <c r="B22" s="19" t="s">
        <v>25</v>
      </c>
      <c r="C22" s="20"/>
      <c r="D22" s="17">
        <v>96</v>
      </c>
      <c r="E22" s="17"/>
      <c r="F22" s="4">
        <f t="shared" si="0"/>
        <v>2.8968014484007241</v>
      </c>
      <c r="G22" s="18"/>
      <c r="H22" s="4">
        <f t="shared" si="3"/>
        <v>36.210018105009048</v>
      </c>
      <c r="I22" s="32"/>
      <c r="J22" s="33">
        <v>48.306217999999987</v>
      </c>
      <c r="K22" s="17"/>
      <c r="L22" s="4">
        <f t="shared" si="1"/>
        <v>0.13230639515425635</v>
      </c>
      <c r="M22" s="18"/>
      <c r="N22" s="4">
        <f t="shared" si="4"/>
        <v>0.88571770613991574</v>
      </c>
      <c r="O22" s="32"/>
      <c r="P22" s="17">
        <f t="shared" si="2"/>
        <v>503189.77083333314</v>
      </c>
      <c r="R22" s="3"/>
    </row>
    <row r="23" spans="2:18" ht="15" customHeight="1" x14ac:dyDescent="0.2">
      <c r="B23" s="15" t="s">
        <v>26</v>
      </c>
      <c r="C23" s="11"/>
      <c r="D23" s="12">
        <v>148</v>
      </c>
      <c r="E23" s="12"/>
      <c r="F23" s="13">
        <f t="shared" si="0"/>
        <v>4.4659022329511169</v>
      </c>
      <c r="G23" s="14"/>
      <c r="H23" s="13">
        <f t="shared" si="3"/>
        <v>40.675920337960164</v>
      </c>
      <c r="I23" s="31"/>
      <c r="J23" s="30">
        <v>47.055065129999988</v>
      </c>
      <c r="K23" s="12"/>
      <c r="L23" s="13">
        <f t="shared" si="1"/>
        <v>0.12887959974633181</v>
      </c>
      <c r="M23" s="14"/>
      <c r="N23" s="13">
        <f t="shared" si="4"/>
        <v>1.0145973058862476</v>
      </c>
      <c r="O23" s="31"/>
      <c r="P23" s="12">
        <f t="shared" si="2"/>
        <v>317939.62925675669</v>
      </c>
      <c r="R23" s="3"/>
    </row>
    <row r="24" spans="2:18" ht="15" customHeight="1" x14ac:dyDescent="0.2">
      <c r="B24" s="15" t="s">
        <v>27</v>
      </c>
      <c r="C24" s="11"/>
      <c r="D24" s="12">
        <v>186</v>
      </c>
      <c r="E24" s="12"/>
      <c r="F24" s="13">
        <f t="shared" si="0"/>
        <v>5.612552806276403</v>
      </c>
      <c r="G24" s="14"/>
      <c r="H24" s="13">
        <f t="shared" si="3"/>
        <v>46.288473144236569</v>
      </c>
      <c r="I24" s="31"/>
      <c r="J24" s="30">
        <v>46.987514929999989</v>
      </c>
      <c r="K24" s="12"/>
      <c r="L24" s="13">
        <f t="shared" si="1"/>
        <v>0.12869458581181203</v>
      </c>
      <c r="M24" s="14"/>
      <c r="N24" s="13">
        <f t="shared" si="4"/>
        <v>1.1432918916980597</v>
      </c>
      <c r="O24" s="31"/>
      <c r="P24" s="12">
        <f t="shared" si="2"/>
        <v>252621.04801075262</v>
      </c>
      <c r="R24" s="3"/>
    </row>
    <row r="25" spans="2:18" ht="15" customHeight="1" x14ac:dyDescent="0.2">
      <c r="B25" s="15" t="s">
        <v>28</v>
      </c>
      <c r="C25" s="11"/>
      <c r="D25" s="12">
        <v>586</v>
      </c>
      <c r="E25" s="12"/>
      <c r="F25" s="13">
        <f t="shared" si="0"/>
        <v>17.68255884127942</v>
      </c>
      <c r="G25" s="14"/>
      <c r="H25" s="13">
        <f t="shared" si="3"/>
        <v>63.971031985515992</v>
      </c>
      <c r="I25" s="31"/>
      <c r="J25" s="30">
        <v>352.03035553999968</v>
      </c>
      <c r="K25" s="12"/>
      <c r="L25" s="13">
        <f t="shared" si="1"/>
        <v>0.96417954571331921</v>
      </c>
      <c r="M25" s="14"/>
      <c r="N25" s="13">
        <f t="shared" si="4"/>
        <v>2.107471437411379</v>
      </c>
      <c r="O25" s="31"/>
      <c r="P25" s="12">
        <f t="shared" si="2"/>
        <v>600734.39511945331</v>
      </c>
      <c r="R25" s="3"/>
    </row>
    <row r="26" spans="2:18" ht="15" customHeight="1" x14ac:dyDescent="0.2">
      <c r="B26" s="15" t="s">
        <v>18</v>
      </c>
      <c r="C26" s="11"/>
      <c r="D26" s="12">
        <v>403</v>
      </c>
      <c r="E26" s="12"/>
      <c r="F26" s="13">
        <f t="shared" si="0"/>
        <v>12.160531080265539</v>
      </c>
      <c r="G26" s="14"/>
      <c r="H26" s="13">
        <f t="shared" si="3"/>
        <v>76.131563065781535</v>
      </c>
      <c r="I26" s="31"/>
      <c r="J26" s="30">
        <v>272.74217017999996</v>
      </c>
      <c r="K26" s="12"/>
      <c r="L26" s="13">
        <f t="shared" si="1"/>
        <v>0.74701632288962294</v>
      </c>
      <c r="M26" s="14"/>
      <c r="N26" s="13">
        <f t="shared" si="4"/>
        <v>2.8544877603010019</v>
      </c>
      <c r="O26" s="31"/>
      <c r="P26" s="12">
        <f t="shared" si="2"/>
        <v>676779.57861042174</v>
      </c>
      <c r="R26" s="3"/>
    </row>
    <row r="27" spans="2:18" ht="15" customHeight="1" x14ac:dyDescent="0.2">
      <c r="B27" s="19" t="s">
        <v>19</v>
      </c>
      <c r="C27" s="20"/>
      <c r="D27" s="17">
        <v>203</v>
      </c>
      <c r="E27" s="17"/>
      <c r="F27" s="4">
        <f t="shared" si="0"/>
        <v>6.1255280627640314</v>
      </c>
      <c r="G27" s="18"/>
      <c r="H27" s="4">
        <f t="shared" si="3"/>
        <v>82.257091128545568</v>
      </c>
      <c r="I27" s="32"/>
      <c r="J27" s="33">
        <v>361.91200722000013</v>
      </c>
      <c r="K27" s="17"/>
      <c r="L27" s="4">
        <f t="shared" si="1"/>
        <v>0.9912445026915464</v>
      </c>
      <c r="M27" s="18"/>
      <c r="N27" s="4">
        <f t="shared" si="4"/>
        <v>3.8457322629925486</v>
      </c>
      <c r="O27" s="32"/>
      <c r="P27" s="17">
        <f t="shared" si="2"/>
        <v>1782817.7695566509</v>
      </c>
      <c r="R27" s="3"/>
    </row>
    <row r="28" spans="2:18" ht="15" customHeight="1" x14ac:dyDescent="0.2">
      <c r="B28" s="15" t="s">
        <v>20</v>
      </c>
      <c r="C28" s="11"/>
      <c r="D28" s="12">
        <v>101</v>
      </c>
      <c r="E28" s="12"/>
      <c r="F28" s="13">
        <f t="shared" si="0"/>
        <v>3.0476765238382617</v>
      </c>
      <c r="G28" s="14"/>
      <c r="H28" s="13">
        <f t="shared" si="3"/>
        <v>85.304767652383831</v>
      </c>
      <c r="I28" s="31"/>
      <c r="J28" s="30">
        <v>250.26726512999986</v>
      </c>
      <c r="K28" s="12"/>
      <c r="L28" s="13">
        <f t="shared" si="1"/>
        <v>0.68545957529659662</v>
      </c>
      <c r="M28" s="14"/>
      <c r="N28" s="13">
        <f t="shared" si="4"/>
        <v>4.5311918382891454</v>
      </c>
      <c r="O28" s="31"/>
      <c r="P28" s="12">
        <f t="shared" si="2"/>
        <v>2477893.7141584144</v>
      </c>
      <c r="R28" s="3"/>
    </row>
    <row r="29" spans="2:18" ht="15" customHeight="1" x14ac:dyDescent="0.2">
      <c r="B29" s="15" t="s">
        <v>1</v>
      </c>
      <c r="C29" s="11"/>
      <c r="D29" s="12">
        <v>241</v>
      </c>
      <c r="E29" s="12"/>
      <c r="F29" s="13">
        <f t="shared" si="0"/>
        <v>7.2721786360893184</v>
      </c>
      <c r="G29" s="14"/>
      <c r="H29" s="13">
        <f t="shared" si="3"/>
        <v>92.576946288473152</v>
      </c>
      <c r="I29" s="31"/>
      <c r="J29" s="30">
        <v>498.40124699999984</v>
      </c>
      <c r="K29" s="12"/>
      <c r="L29" s="13">
        <f t="shared" si="1"/>
        <v>1.365076279226747</v>
      </c>
      <c r="M29" s="14"/>
      <c r="N29" s="13">
        <f t="shared" si="4"/>
        <v>5.8962681175158922</v>
      </c>
      <c r="O29" s="31"/>
      <c r="P29" s="12">
        <f t="shared" si="2"/>
        <v>2068054.9668049789</v>
      </c>
      <c r="R29" s="3"/>
    </row>
    <row r="30" spans="2:18" ht="15" customHeight="1" x14ac:dyDescent="0.2">
      <c r="B30" s="15" t="s">
        <v>2</v>
      </c>
      <c r="C30" s="11"/>
      <c r="D30" s="12">
        <v>93</v>
      </c>
      <c r="E30" s="12"/>
      <c r="F30" s="13">
        <f t="shared" si="0"/>
        <v>2.8062764031382015</v>
      </c>
      <c r="G30" s="14"/>
      <c r="H30" s="13">
        <f t="shared" si="3"/>
        <v>95.383222691611351</v>
      </c>
      <c r="I30" s="31"/>
      <c r="J30" s="30">
        <v>534.62250561000008</v>
      </c>
      <c r="K30" s="12"/>
      <c r="L30" s="13">
        <f t="shared" si="1"/>
        <v>1.4642830553531498</v>
      </c>
      <c r="M30" s="14"/>
      <c r="N30" s="13">
        <f t="shared" si="4"/>
        <v>7.3605511728690418</v>
      </c>
      <c r="O30" s="31"/>
      <c r="P30" s="12">
        <f t="shared" si="2"/>
        <v>5748629.0925806453</v>
      </c>
      <c r="R30" s="3"/>
    </row>
    <row r="31" spans="2:18" ht="15" customHeight="1" x14ac:dyDescent="0.2">
      <c r="B31" s="15" t="s">
        <v>21</v>
      </c>
      <c r="C31" s="11"/>
      <c r="D31" s="12">
        <v>48</v>
      </c>
      <c r="E31" s="12"/>
      <c r="F31" s="13">
        <f t="shared" si="0"/>
        <v>1.448400724200362</v>
      </c>
      <c r="G31" s="14"/>
      <c r="H31" s="13">
        <f t="shared" si="3"/>
        <v>96.83162341581172</v>
      </c>
      <c r="I31" s="31"/>
      <c r="J31" s="30">
        <v>793.30138991000013</v>
      </c>
      <c r="K31" s="12"/>
      <c r="L31" s="13">
        <f t="shared" si="1"/>
        <v>2.1727813005326415</v>
      </c>
      <c r="M31" s="14"/>
      <c r="N31" s="13">
        <f t="shared" si="4"/>
        <v>9.5333324734016838</v>
      </c>
      <c r="O31" s="31"/>
      <c r="P31" s="12">
        <f t="shared" si="2"/>
        <v>16527112.28979167</v>
      </c>
      <c r="R31" s="3"/>
    </row>
    <row r="32" spans="2:18" ht="15" customHeight="1" x14ac:dyDescent="0.2">
      <c r="B32" s="15" t="s">
        <v>30</v>
      </c>
      <c r="C32" s="11"/>
      <c r="D32" s="12">
        <v>23</v>
      </c>
      <c r="E32" s="12"/>
      <c r="F32" s="13">
        <f t="shared" si="0"/>
        <v>0.69402534701267349</v>
      </c>
      <c r="G32" s="14"/>
      <c r="H32" s="13">
        <f t="shared" si="3"/>
        <v>97.525648762824389</v>
      </c>
      <c r="I32" s="31"/>
      <c r="J32" s="30">
        <v>1685.1370428500002</v>
      </c>
      <c r="K32" s="12"/>
      <c r="L32" s="13">
        <f t="shared" si="1"/>
        <v>4.6154391031065032</v>
      </c>
      <c r="M32" s="14"/>
      <c r="N32" s="13">
        <f t="shared" si="4"/>
        <v>14.148771576508187</v>
      </c>
      <c r="O32" s="31"/>
      <c r="P32" s="12">
        <f t="shared" si="2"/>
        <v>73266827.950000003</v>
      </c>
      <c r="R32" s="3"/>
    </row>
    <row r="33" spans="2:18" ht="15" customHeight="1" x14ac:dyDescent="0.2">
      <c r="B33" s="10" t="s">
        <v>31</v>
      </c>
      <c r="C33" s="11"/>
      <c r="D33" s="12">
        <v>82</v>
      </c>
      <c r="E33" s="12"/>
      <c r="F33" s="13">
        <f t="shared" si="0"/>
        <v>2.4743512371756187</v>
      </c>
      <c r="G33" s="14"/>
      <c r="H33" s="13">
        <f>H32+F33</f>
        <v>100.00000000000001</v>
      </c>
      <c r="I33" s="31"/>
      <c r="J33" s="30">
        <v>31345.0317421</v>
      </c>
      <c r="K33" s="12"/>
      <c r="L33" s="13">
        <f t="shared" si="1"/>
        <v>85.851228423491818</v>
      </c>
      <c r="M33" s="14"/>
      <c r="N33" s="13">
        <f>N32+L33</f>
        <v>100</v>
      </c>
      <c r="O33" s="31"/>
      <c r="P33" s="12">
        <f t="shared" si="2"/>
        <v>382256484.65975612</v>
      </c>
      <c r="R33" s="3"/>
    </row>
    <row r="34" spans="2:18" ht="15.95" customHeight="1" x14ac:dyDescent="0.2">
      <c r="B34" s="21" t="s">
        <v>11</v>
      </c>
      <c r="C34" s="21"/>
      <c r="D34" s="22">
        <v>3314</v>
      </c>
      <c r="E34" s="22"/>
      <c r="F34" s="23">
        <f>(D34/D$34)*100</f>
        <v>100</v>
      </c>
      <c r="G34" s="24"/>
      <c r="H34" s="25"/>
      <c r="I34" s="25"/>
      <c r="J34" s="34">
        <v>36510.871559669999</v>
      </c>
      <c r="K34" s="22"/>
      <c r="L34" s="23">
        <f>(J34/J$34)*100</f>
        <v>100</v>
      </c>
      <c r="M34" s="24"/>
      <c r="N34" s="25"/>
      <c r="O34" s="25"/>
      <c r="P34" s="35">
        <f t="shared" si="2"/>
        <v>11017161.001710923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36</v>
      </c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C_IV.147</vt:lpstr>
      <vt:lpstr>C_IV.147!Área_de_impresión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2016-07-07T12:30:16Z</dcterms:modified>
</cp:coreProperties>
</file>