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48" sheetId="101" r:id="rId1"/>
  </sheets>
  <definedNames>
    <definedName name="_xlnm.Print_Area" localSheetId="0">C_IV.148!$B$2:$P$36</definedName>
  </definedNames>
  <calcPr calcId="145621"/>
</workbook>
</file>

<file path=xl/calcChain.xml><?xml version="1.0" encoding="utf-8"?>
<calcChain xmlns="http://schemas.openxmlformats.org/spreadsheetml/2006/main">
  <c r="L34" i="101" l="1"/>
  <c r="F34" i="101"/>
  <c r="L33" i="101"/>
  <c r="F33" i="101"/>
  <c r="L30" i="101"/>
  <c r="F30" i="101"/>
  <c r="L29" i="101"/>
  <c r="F29" i="101"/>
  <c r="L28" i="101"/>
  <c r="F28" i="101"/>
  <c r="L27" i="101"/>
  <c r="F27" i="101"/>
  <c r="L26" i="101"/>
  <c r="F26" i="101"/>
  <c r="L25" i="101"/>
  <c r="F25" i="101"/>
  <c r="L24" i="101"/>
  <c r="F24" i="101"/>
  <c r="L23" i="101"/>
  <c r="F23" i="101"/>
  <c r="L22" i="101"/>
  <c r="F22" i="101"/>
  <c r="L21" i="101"/>
  <c r="F21" i="101"/>
  <c r="L20" i="101"/>
  <c r="F20" i="101"/>
  <c r="L19" i="101"/>
  <c r="F19" i="101"/>
  <c r="L18" i="101"/>
  <c r="F18" i="101"/>
  <c r="L17" i="101"/>
  <c r="F17" i="101"/>
  <c r="L16" i="101"/>
  <c r="F16" i="101"/>
  <c r="L15" i="101"/>
  <c r="F15" i="101"/>
  <c r="L14" i="101"/>
  <c r="F14" i="101"/>
  <c r="L13" i="101"/>
  <c r="N13" i="101" s="1"/>
  <c r="N14" i="101" s="1"/>
  <c r="N15" i="101" s="1"/>
  <c r="N16" i="101" s="1"/>
  <c r="N17" i="101" s="1"/>
  <c r="N18" i="101" s="1"/>
  <c r="N19" i="101" s="1"/>
  <c r="N20" i="101" s="1"/>
  <c r="N21" i="101" s="1"/>
  <c r="N22" i="101" s="1"/>
  <c r="N23" i="101" s="1"/>
  <c r="N24" i="101" s="1"/>
  <c r="N25" i="101" s="1"/>
  <c r="N26" i="101" s="1"/>
  <c r="N27" i="101" s="1"/>
  <c r="N28" i="101" s="1"/>
  <c r="N29" i="101" s="1"/>
  <c r="N30" i="101" s="1"/>
  <c r="F13" i="101"/>
  <c r="H13" i="101" s="1"/>
  <c r="H14" i="101" s="1"/>
  <c r="H15" i="101" s="1"/>
  <c r="H16" i="101" s="1"/>
  <c r="H17" i="101" s="1"/>
  <c r="H18" i="101" s="1"/>
  <c r="H19" i="101" s="1"/>
  <c r="H20" i="101" s="1"/>
  <c r="H21" i="101" s="1"/>
  <c r="H22" i="101" s="1"/>
  <c r="H23" i="101" s="1"/>
  <c r="H24" i="101" s="1"/>
  <c r="H25" i="101" s="1"/>
  <c r="H26" i="101" s="1"/>
  <c r="H27" i="101" s="1"/>
  <c r="H28" i="101" s="1"/>
  <c r="H29" i="101" s="1"/>
  <c r="H30" i="101" s="1"/>
  <c r="P34" i="101" l="1"/>
  <c r="P33" i="101"/>
  <c r="P30" i="101"/>
  <c r="P29" i="101"/>
  <c r="P28" i="101"/>
  <c r="P27" i="101"/>
  <c r="P26" i="101"/>
  <c r="P25" i="101"/>
  <c r="P24" i="101"/>
  <c r="P23" i="101"/>
  <c r="P22" i="101"/>
  <c r="P21" i="101"/>
  <c r="P20" i="101"/>
  <c r="P19" i="101"/>
  <c r="P18" i="101"/>
  <c r="P17" i="101"/>
  <c r="P16" i="101"/>
  <c r="P15" i="101"/>
  <c r="P14" i="101"/>
  <c r="P13" i="101"/>
</calcChain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<sst xmlns="http://schemas.openxmlformats.org/spreadsheetml/2006/main" count="54" uniqueCount="37">
  <si>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</si>
  <si>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</si>
  <si>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</si>
  <si>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</si>
  <si>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</si>
  <si>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</si>
  <si>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</si>
  <si>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</si>
  <si>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</si>
  <si>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</si>
  <si>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</si>
  <si>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</si>
  <si>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</si>
  <si>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</si>
  <si>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</si>
  <si>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</si>
  <si>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</si>
  <si>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</si>
  <si>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</si>
  <si>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</si>
  <si>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</si>
  <si>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</si>
  <si>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</si>
  <si>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</si>
  <si>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</si>
  <si>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</si>
  <si>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</si>
  <si>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</si>
  <si>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</si>
  <si>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</si>
  <si>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</si>
  <si>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</si>
  <si>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</si>
  <si>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s.e.</t>
  </si>
  <si>
    <t>s.e.: secreto estadístico</t>
  </si>
  <si>
    <r>
      <t>Cuadro IV.148</t>
    </r>
    <r>
      <rPr>
        <b/>
        <i/>
        <sz val="14"/>
        <rFont val="Times New Roman"/>
        <family val="1"/>
      </rPr>
      <t>.</t>
    </r>
    <r>
      <rPr>
        <b/>
        <sz val="14"/>
        <rFont val="Times New Roman"/>
        <family val="1"/>
      </rPr>
      <t xml:space="preserve"> Disminuciones por pérdidas por deterioro de valores representativos de participaciones en el capital o fondos propios de entidades, en periodos impositivos iniciados antes de 1-1-2013 (régimen transitorio). </t>
    </r>
  </si>
  <si>
    <t>Ejercicio 2013.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</si>
</sst>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 enableFormatConditionsCalculation="0">
    <tabColor indexed="22"/>
  </sheetPr>
  <dimension ref="B1:R36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36" customHeight="1" x14ac:dyDescent="0.2">
      <c r="B4" s="48" t="s">
        <v>35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2:18" ht="18" customHeight="1" x14ac:dyDescent="0.2">
      <c r="B5" s="49" t="s">
        <v>36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2:18" ht="14.1" customHeight="1" x14ac:dyDescent="0.2"/>
    <row r="7" spans="2:18" ht="15.95" customHeight="1" x14ac:dyDescent="0.2">
      <c r="B7" s="44" t="s">
        <v>32</v>
      </c>
      <c r="C7" s="6"/>
      <c r="D7" s="41" t="s">
        <v>0</v>
      </c>
      <c r="E7" s="41"/>
      <c r="F7" s="41"/>
      <c r="G7" s="41"/>
      <c r="H7" s="41"/>
      <c r="I7" s="7"/>
      <c r="J7" s="41" t="s">
        <v>4</v>
      </c>
      <c r="K7" s="41"/>
      <c r="L7" s="41"/>
      <c r="M7" s="41"/>
      <c r="N7" s="41"/>
      <c r="O7" s="41"/>
      <c r="P7" s="41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2" t="s">
        <v>3</v>
      </c>
      <c r="E9" s="6"/>
      <c r="F9" s="43" t="s">
        <v>12</v>
      </c>
      <c r="G9" s="43"/>
      <c r="H9" s="43"/>
      <c r="I9" s="6"/>
      <c r="J9" s="5" t="s">
        <v>9</v>
      </c>
      <c r="K9" s="26"/>
      <c r="L9" s="43" t="s">
        <v>12</v>
      </c>
      <c r="M9" s="43"/>
      <c r="N9" s="43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2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2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10</v>
      </c>
      <c r="E13" s="12"/>
      <c r="F13" s="13">
        <f>(D13/D$34)*100</f>
        <v>0.89365504915102767</v>
      </c>
      <c r="G13" s="14"/>
      <c r="H13" s="13">
        <f>F13</f>
        <v>0.89365504915102767</v>
      </c>
      <c r="I13" s="29"/>
      <c r="J13" s="30">
        <v>2.4658972299999999</v>
      </c>
      <c r="K13" s="12"/>
      <c r="L13" s="13">
        <f>(J13/J$34)*100</f>
        <v>2.6157065836494121E-2</v>
      </c>
      <c r="M13" s="14"/>
      <c r="N13" s="13">
        <f>L13</f>
        <v>2.6157065836494121E-2</v>
      </c>
      <c r="O13" s="29"/>
      <c r="P13" s="12">
        <f>(J13/D13)*1000000</f>
        <v>246589.72299999997</v>
      </c>
      <c r="R13" s="3"/>
    </row>
    <row r="14" spans="2:18" ht="15" customHeight="1" x14ac:dyDescent="0.2">
      <c r="B14" s="15" t="s">
        <v>14</v>
      </c>
      <c r="C14" s="11"/>
      <c r="D14" s="12">
        <v>22</v>
      </c>
      <c r="E14" s="12"/>
      <c r="F14" s="13">
        <f t="shared" ref="F14:F33" si="0">(D14/D$34)*100</f>
        <v>1.9660411081322611</v>
      </c>
      <c r="G14" s="14"/>
      <c r="H14" s="13">
        <f t="shared" ref="H14:H30" si="1">H13+F14</f>
        <v>2.8596961572832886</v>
      </c>
      <c r="I14" s="31"/>
      <c r="J14" s="30">
        <v>8.6009218000000001</v>
      </c>
      <c r="K14" s="12"/>
      <c r="L14" s="13">
        <f t="shared" ref="L14:L33" si="2">(J14/J$34)*100</f>
        <v>9.1234490651152383E-2</v>
      </c>
      <c r="M14" s="14"/>
      <c r="N14" s="13">
        <f t="shared" ref="N14:N30" si="3">N13+L14</f>
        <v>0.1173915564876465</v>
      </c>
      <c r="O14" s="31"/>
      <c r="P14" s="12">
        <f t="shared" ref="P14:P34" si="4">(J14/D14)*1000000</f>
        <v>390950.99090909091</v>
      </c>
      <c r="R14" s="3"/>
    </row>
    <row r="15" spans="2:18" ht="15" customHeight="1" x14ac:dyDescent="0.2">
      <c r="B15" s="15" t="s">
        <v>29</v>
      </c>
      <c r="C15" s="11"/>
      <c r="D15" s="12">
        <v>42</v>
      </c>
      <c r="E15" s="12"/>
      <c r="F15" s="13">
        <f t="shared" si="0"/>
        <v>3.7533512064343162</v>
      </c>
      <c r="G15" s="14"/>
      <c r="H15" s="13">
        <f t="shared" si="1"/>
        <v>6.6130473637176053</v>
      </c>
      <c r="I15" s="31"/>
      <c r="J15" s="30">
        <v>15.109024509999999</v>
      </c>
      <c r="K15" s="12"/>
      <c r="L15" s="13">
        <f t="shared" si="2"/>
        <v>0.16026935106021159</v>
      </c>
      <c r="M15" s="14"/>
      <c r="N15" s="13">
        <f t="shared" si="3"/>
        <v>0.2776609075478581</v>
      </c>
      <c r="O15" s="31"/>
      <c r="P15" s="12">
        <f t="shared" si="4"/>
        <v>359738.67880952382</v>
      </c>
      <c r="R15" s="3"/>
    </row>
    <row r="16" spans="2:18" ht="15" customHeight="1" x14ac:dyDescent="0.2">
      <c r="B16" s="15" t="s">
        <v>23</v>
      </c>
      <c r="C16" s="11"/>
      <c r="D16" s="12">
        <v>43</v>
      </c>
      <c r="E16" s="12"/>
      <c r="F16" s="13">
        <f t="shared" si="0"/>
        <v>3.8427167113494192</v>
      </c>
      <c r="G16" s="14"/>
      <c r="H16" s="13">
        <f t="shared" si="1"/>
        <v>10.455764075067025</v>
      </c>
      <c r="I16" s="31"/>
      <c r="J16" s="30">
        <v>10.123829090000001</v>
      </c>
      <c r="K16" s="12"/>
      <c r="L16" s="13">
        <f t="shared" si="2"/>
        <v>0.1073887673836855</v>
      </c>
      <c r="M16" s="14"/>
      <c r="N16" s="13">
        <f t="shared" si="3"/>
        <v>0.38504967493154363</v>
      </c>
      <c r="O16" s="31"/>
      <c r="P16" s="12">
        <f t="shared" si="4"/>
        <v>235437.8858139535</v>
      </c>
      <c r="R16" s="3"/>
    </row>
    <row r="17" spans="2:18" ht="15" customHeight="1" x14ac:dyDescent="0.2">
      <c r="B17" s="16" t="s">
        <v>15</v>
      </c>
      <c r="C17" s="20"/>
      <c r="D17" s="17">
        <v>77</v>
      </c>
      <c r="E17" s="17"/>
      <c r="F17" s="4">
        <f t="shared" si="0"/>
        <v>6.8811438784629129</v>
      </c>
      <c r="G17" s="18"/>
      <c r="H17" s="4">
        <f t="shared" si="1"/>
        <v>17.336907953529938</v>
      </c>
      <c r="I17" s="32"/>
      <c r="J17" s="33">
        <v>11.480722760000001</v>
      </c>
      <c r="K17" s="17"/>
      <c r="L17" s="4">
        <f t="shared" si="2"/>
        <v>0.12178205053738453</v>
      </c>
      <c r="M17" s="18"/>
      <c r="N17" s="4">
        <f t="shared" si="3"/>
        <v>0.50683172546892818</v>
      </c>
      <c r="O17" s="32"/>
      <c r="P17" s="17">
        <f t="shared" si="4"/>
        <v>149100.29558441558</v>
      </c>
      <c r="R17" s="3"/>
    </row>
    <row r="18" spans="2:18" ht="15" customHeight="1" x14ac:dyDescent="0.2">
      <c r="B18" s="15" t="s">
        <v>16</v>
      </c>
      <c r="C18" s="11"/>
      <c r="D18" s="12">
        <v>70</v>
      </c>
      <c r="E18" s="12"/>
      <c r="F18" s="13">
        <f t="shared" si="0"/>
        <v>6.2555853440571934</v>
      </c>
      <c r="G18" s="14"/>
      <c r="H18" s="13">
        <f t="shared" si="1"/>
        <v>23.592493297587133</v>
      </c>
      <c r="I18" s="31"/>
      <c r="J18" s="30">
        <v>31.43090604999999</v>
      </c>
      <c r="K18" s="12"/>
      <c r="L18" s="13">
        <f t="shared" si="2"/>
        <v>0.33340411305401857</v>
      </c>
      <c r="M18" s="14"/>
      <c r="N18" s="13">
        <f t="shared" si="3"/>
        <v>0.8402358385229467</v>
      </c>
      <c r="O18" s="31"/>
      <c r="P18" s="12">
        <f t="shared" si="4"/>
        <v>449012.94357142848</v>
      </c>
      <c r="R18" s="3"/>
    </row>
    <row r="19" spans="2:18" ht="15" customHeight="1" x14ac:dyDescent="0.2">
      <c r="B19" s="15" t="s">
        <v>17</v>
      </c>
      <c r="C19" s="11"/>
      <c r="D19" s="12">
        <v>77</v>
      </c>
      <c r="E19" s="12"/>
      <c r="F19" s="13">
        <f t="shared" si="0"/>
        <v>6.8811438784629129</v>
      </c>
      <c r="G19" s="14"/>
      <c r="H19" s="13">
        <f t="shared" si="1"/>
        <v>30.473637176050048</v>
      </c>
      <c r="I19" s="31"/>
      <c r="J19" s="30">
        <v>57.295828149999984</v>
      </c>
      <c r="K19" s="12"/>
      <c r="L19" s="13">
        <f t="shared" si="2"/>
        <v>0.60776691373954894</v>
      </c>
      <c r="M19" s="14"/>
      <c r="N19" s="13">
        <f t="shared" si="3"/>
        <v>1.4480027522624956</v>
      </c>
      <c r="O19" s="31"/>
      <c r="P19" s="12">
        <f t="shared" si="4"/>
        <v>744101.66428571416</v>
      </c>
      <c r="R19" s="3"/>
    </row>
    <row r="20" spans="2:18" ht="15" customHeight="1" x14ac:dyDescent="0.2">
      <c r="B20" s="15" t="s">
        <v>22</v>
      </c>
      <c r="C20" s="11"/>
      <c r="D20" s="12">
        <v>168</v>
      </c>
      <c r="E20" s="12"/>
      <c r="F20" s="13">
        <f t="shared" si="0"/>
        <v>15.013404825737265</v>
      </c>
      <c r="G20" s="14"/>
      <c r="H20" s="13">
        <f t="shared" si="1"/>
        <v>45.487042001787316</v>
      </c>
      <c r="I20" s="31"/>
      <c r="J20" s="30">
        <v>335.89712996999992</v>
      </c>
      <c r="K20" s="12"/>
      <c r="L20" s="13">
        <f t="shared" si="2"/>
        <v>3.5630371112078794</v>
      </c>
      <c r="M20" s="14"/>
      <c r="N20" s="13">
        <f t="shared" si="3"/>
        <v>5.0110398634703746</v>
      </c>
      <c r="O20" s="31"/>
      <c r="P20" s="12">
        <f t="shared" si="4"/>
        <v>1999387.6783928566</v>
      </c>
      <c r="R20" s="3"/>
    </row>
    <row r="21" spans="2:18" ht="15" customHeight="1" x14ac:dyDescent="0.2">
      <c r="B21" s="15" t="s">
        <v>24</v>
      </c>
      <c r="C21" s="11"/>
      <c r="D21" s="12">
        <v>82</v>
      </c>
      <c r="E21" s="12"/>
      <c r="F21" s="13">
        <f t="shared" si="0"/>
        <v>7.3279714030384273</v>
      </c>
      <c r="G21" s="14"/>
      <c r="H21" s="13">
        <f t="shared" si="1"/>
        <v>52.815013404825741</v>
      </c>
      <c r="I21" s="31"/>
      <c r="J21" s="30">
        <v>56.313643799999987</v>
      </c>
      <c r="K21" s="12"/>
      <c r="L21" s="13">
        <f t="shared" si="2"/>
        <v>0.59734836896243193</v>
      </c>
      <c r="M21" s="14"/>
      <c r="N21" s="13">
        <f t="shared" si="3"/>
        <v>5.6083882324328069</v>
      </c>
      <c r="O21" s="31"/>
      <c r="P21" s="12">
        <f t="shared" si="4"/>
        <v>686751.75365853647</v>
      </c>
      <c r="R21" s="3"/>
    </row>
    <row r="22" spans="2:18" ht="15" customHeight="1" x14ac:dyDescent="0.2">
      <c r="B22" s="19" t="s">
        <v>25</v>
      </c>
      <c r="C22" s="20"/>
      <c r="D22" s="17">
        <v>31</v>
      </c>
      <c r="E22" s="17"/>
      <c r="F22" s="4">
        <f t="shared" si="0"/>
        <v>2.7703306523681857</v>
      </c>
      <c r="G22" s="18"/>
      <c r="H22" s="4">
        <f t="shared" si="1"/>
        <v>55.585344057193929</v>
      </c>
      <c r="I22" s="32"/>
      <c r="J22" s="33">
        <v>49.213522220000002</v>
      </c>
      <c r="K22" s="17"/>
      <c r="L22" s="4">
        <f t="shared" si="2"/>
        <v>0.5220336537521908</v>
      </c>
      <c r="M22" s="18"/>
      <c r="N22" s="4">
        <f t="shared" si="3"/>
        <v>6.1304218861849975</v>
      </c>
      <c r="O22" s="32"/>
      <c r="P22" s="17">
        <f t="shared" si="4"/>
        <v>1587532.9748387097</v>
      </c>
      <c r="R22" s="3"/>
    </row>
    <row r="23" spans="2:18" ht="15" customHeight="1" x14ac:dyDescent="0.2">
      <c r="B23" s="15" t="s">
        <v>26</v>
      </c>
      <c r="C23" s="11"/>
      <c r="D23" s="12">
        <v>41</v>
      </c>
      <c r="E23" s="12"/>
      <c r="F23" s="13">
        <f t="shared" si="0"/>
        <v>3.6639857015192137</v>
      </c>
      <c r="G23" s="14"/>
      <c r="H23" s="13">
        <f t="shared" si="1"/>
        <v>59.249329758713145</v>
      </c>
      <c r="I23" s="31"/>
      <c r="J23" s="30">
        <v>94.096440199999989</v>
      </c>
      <c r="K23" s="12"/>
      <c r="L23" s="13">
        <f t="shared" si="2"/>
        <v>0.99813031595446178</v>
      </c>
      <c r="M23" s="14"/>
      <c r="N23" s="13">
        <f t="shared" si="3"/>
        <v>7.1285522021394589</v>
      </c>
      <c r="O23" s="31"/>
      <c r="P23" s="12">
        <f t="shared" si="4"/>
        <v>2295035.1268292679</v>
      </c>
      <c r="R23" s="3"/>
    </row>
    <row r="24" spans="2:18" ht="15" customHeight="1" x14ac:dyDescent="0.2">
      <c r="B24" s="15" t="s">
        <v>27</v>
      </c>
      <c r="C24" s="11"/>
      <c r="D24" s="12">
        <v>42</v>
      </c>
      <c r="E24" s="12"/>
      <c r="F24" s="13">
        <f t="shared" si="0"/>
        <v>3.7533512064343162</v>
      </c>
      <c r="G24" s="14"/>
      <c r="H24" s="13">
        <f t="shared" si="1"/>
        <v>63.002680965147462</v>
      </c>
      <c r="I24" s="31"/>
      <c r="J24" s="30">
        <v>65.652155690000001</v>
      </c>
      <c r="K24" s="12"/>
      <c r="L24" s="13">
        <f t="shared" si="2"/>
        <v>0.69640686473016244</v>
      </c>
      <c r="M24" s="14"/>
      <c r="N24" s="13">
        <f t="shared" si="3"/>
        <v>7.8249590668696216</v>
      </c>
      <c r="O24" s="31"/>
      <c r="P24" s="12">
        <f t="shared" si="4"/>
        <v>1563146.564047619</v>
      </c>
      <c r="R24" s="3"/>
    </row>
    <row r="25" spans="2:18" ht="15" customHeight="1" x14ac:dyDescent="0.2">
      <c r="B25" s="15" t="s">
        <v>28</v>
      </c>
      <c r="C25" s="11"/>
      <c r="D25" s="12">
        <v>128</v>
      </c>
      <c r="E25" s="12"/>
      <c r="F25" s="13">
        <f t="shared" si="0"/>
        <v>11.438784629133155</v>
      </c>
      <c r="G25" s="14"/>
      <c r="H25" s="13">
        <f t="shared" si="1"/>
        <v>74.441465594280615</v>
      </c>
      <c r="I25" s="31"/>
      <c r="J25" s="30">
        <v>497.90789060000003</v>
      </c>
      <c r="K25" s="12"/>
      <c r="L25" s="13">
        <f t="shared" si="2"/>
        <v>5.2815702603040418</v>
      </c>
      <c r="M25" s="14"/>
      <c r="N25" s="13">
        <f t="shared" si="3"/>
        <v>13.106529327173664</v>
      </c>
      <c r="O25" s="31"/>
      <c r="P25" s="12">
        <f t="shared" si="4"/>
        <v>3889905.3953125002</v>
      </c>
      <c r="R25" s="3"/>
    </row>
    <row r="26" spans="2:18" ht="15" customHeight="1" x14ac:dyDescent="0.2">
      <c r="B26" s="15" t="s">
        <v>18</v>
      </c>
      <c r="C26" s="11"/>
      <c r="D26" s="12">
        <v>82</v>
      </c>
      <c r="E26" s="12"/>
      <c r="F26" s="13">
        <f t="shared" si="0"/>
        <v>7.3279714030384273</v>
      </c>
      <c r="G26" s="14"/>
      <c r="H26" s="13">
        <f t="shared" si="1"/>
        <v>81.769436997319048</v>
      </c>
      <c r="I26" s="31"/>
      <c r="J26" s="30">
        <v>337.64613520999995</v>
      </c>
      <c r="K26" s="12"/>
      <c r="L26" s="13">
        <f t="shared" si="2"/>
        <v>3.5815897275353059</v>
      </c>
      <c r="M26" s="14"/>
      <c r="N26" s="13">
        <f t="shared" si="3"/>
        <v>16.68811905470897</v>
      </c>
      <c r="O26" s="31"/>
      <c r="P26" s="12">
        <f t="shared" si="4"/>
        <v>4117635.7952439017</v>
      </c>
      <c r="R26" s="3"/>
    </row>
    <row r="27" spans="2:18" ht="15" customHeight="1" x14ac:dyDescent="0.2">
      <c r="B27" s="19" t="s">
        <v>19</v>
      </c>
      <c r="C27" s="20"/>
      <c r="D27" s="17">
        <v>31</v>
      </c>
      <c r="E27" s="17"/>
      <c r="F27" s="4">
        <f t="shared" si="0"/>
        <v>2.7703306523681857</v>
      </c>
      <c r="G27" s="18"/>
      <c r="H27" s="4">
        <f t="shared" si="1"/>
        <v>84.539767649687235</v>
      </c>
      <c r="I27" s="32"/>
      <c r="J27" s="33">
        <v>195.16732017999999</v>
      </c>
      <c r="K27" s="17"/>
      <c r="L27" s="4">
        <f t="shared" si="2"/>
        <v>2.0702421743181842</v>
      </c>
      <c r="M27" s="18"/>
      <c r="N27" s="4">
        <f t="shared" si="3"/>
        <v>18.758361229027155</v>
      </c>
      <c r="O27" s="32"/>
      <c r="P27" s="17">
        <f t="shared" si="4"/>
        <v>6295720.0058064517</v>
      </c>
      <c r="R27" s="3"/>
    </row>
    <row r="28" spans="2:18" ht="15" customHeight="1" x14ac:dyDescent="0.2">
      <c r="B28" s="15" t="s">
        <v>20</v>
      </c>
      <c r="C28" s="11"/>
      <c r="D28" s="12">
        <v>25</v>
      </c>
      <c r="E28" s="12"/>
      <c r="F28" s="13">
        <f t="shared" si="0"/>
        <v>2.2341376228775691</v>
      </c>
      <c r="G28" s="14"/>
      <c r="H28" s="13">
        <f t="shared" si="1"/>
        <v>86.773905272564804</v>
      </c>
      <c r="I28" s="31"/>
      <c r="J28" s="30">
        <v>304.11784355999987</v>
      </c>
      <c r="K28" s="12"/>
      <c r="L28" s="13">
        <f t="shared" si="2"/>
        <v>3.2259375448714613</v>
      </c>
      <c r="M28" s="14"/>
      <c r="N28" s="13">
        <f t="shared" si="3"/>
        <v>21.984298773898615</v>
      </c>
      <c r="O28" s="31"/>
      <c r="P28" s="12">
        <f t="shared" si="4"/>
        <v>12164713.742399994</v>
      </c>
      <c r="R28" s="3"/>
    </row>
    <row r="29" spans="2:18" ht="15" customHeight="1" x14ac:dyDescent="0.2">
      <c r="B29" s="15" t="s">
        <v>1</v>
      </c>
      <c r="C29" s="11"/>
      <c r="D29" s="12">
        <v>71</v>
      </c>
      <c r="E29" s="12"/>
      <c r="F29" s="13">
        <f t="shared" si="0"/>
        <v>6.3449508489722977</v>
      </c>
      <c r="G29" s="14"/>
      <c r="H29" s="13">
        <f t="shared" si="1"/>
        <v>93.118856121537107</v>
      </c>
      <c r="I29" s="31"/>
      <c r="J29" s="30">
        <v>654.49335067000004</v>
      </c>
      <c r="K29" s="12"/>
      <c r="L29" s="13">
        <f t="shared" si="2"/>
        <v>6.9425543995695342</v>
      </c>
      <c r="M29" s="14"/>
      <c r="N29" s="13">
        <f t="shared" si="3"/>
        <v>28.92685317346815</v>
      </c>
      <c r="O29" s="31"/>
      <c r="P29" s="12">
        <f t="shared" si="4"/>
        <v>9218216.206619719</v>
      </c>
      <c r="R29" s="3"/>
    </row>
    <row r="30" spans="2:18" ht="15" customHeight="1" x14ac:dyDescent="0.2">
      <c r="B30" s="15" t="s">
        <v>2</v>
      </c>
      <c r="C30" s="11"/>
      <c r="D30" s="12">
        <v>36</v>
      </c>
      <c r="E30" s="12"/>
      <c r="F30" s="13">
        <f t="shared" si="0"/>
        <v>3.2171581769436997</v>
      </c>
      <c r="G30" s="14"/>
      <c r="H30" s="13">
        <f t="shared" si="1"/>
        <v>96.336014298480805</v>
      </c>
      <c r="I30" s="31"/>
      <c r="J30" s="30">
        <v>1509.0588568200001</v>
      </c>
      <c r="K30" s="12"/>
      <c r="L30" s="13">
        <f t="shared" si="2"/>
        <v>16.007379135173974</v>
      </c>
      <c r="M30" s="14"/>
      <c r="N30" s="13">
        <f t="shared" si="3"/>
        <v>44.934232308642123</v>
      </c>
      <c r="O30" s="31"/>
      <c r="P30" s="12">
        <f t="shared" si="4"/>
        <v>41918301.578333333</v>
      </c>
      <c r="R30" s="3"/>
    </row>
    <row r="31" spans="2:18" ht="15" customHeight="1" x14ac:dyDescent="0.2">
      <c r="B31" s="15" t="s">
        <v>21</v>
      </c>
      <c r="C31" s="11"/>
      <c r="D31" s="12" t="s">
        <v>33</v>
      </c>
      <c r="E31" s="12"/>
      <c r="F31" s="13" t="s">
        <v>33</v>
      </c>
      <c r="G31" s="14"/>
      <c r="H31" s="13" t="s">
        <v>33</v>
      </c>
      <c r="I31" s="31"/>
      <c r="J31" s="30" t="s">
        <v>33</v>
      </c>
      <c r="K31" s="12"/>
      <c r="L31" s="13" t="s">
        <v>33</v>
      </c>
      <c r="M31" s="14"/>
      <c r="N31" s="13" t="s">
        <v>33</v>
      </c>
      <c r="O31" s="31"/>
      <c r="P31" s="12" t="s">
        <v>33</v>
      </c>
      <c r="R31" s="3"/>
    </row>
    <row r="32" spans="2:18" ht="15" customHeight="1" x14ac:dyDescent="0.2">
      <c r="B32" s="15" t="s">
        <v>30</v>
      </c>
      <c r="C32" s="11"/>
      <c r="D32" s="12" t="s">
        <v>33</v>
      </c>
      <c r="E32" s="12"/>
      <c r="F32" s="13" t="s">
        <v>33</v>
      </c>
      <c r="G32" s="14"/>
      <c r="H32" s="13" t="s">
        <v>33</v>
      </c>
      <c r="I32" s="31"/>
      <c r="J32" s="30" t="s">
        <v>33</v>
      </c>
      <c r="K32" s="12"/>
      <c r="L32" s="13" t="s">
        <v>33</v>
      </c>
      <c r="M32" s="14"/>
      <c r="N32" s="13" t="s">
        <v>33</v>
      </c>
      <c r="O32" s="31"/>
      <c r="P32" s="12" t="s">
        <v>33</v>
      </c>
      <c r="R32" s="3"/>
    </row>
    <row r="33" spans="2:18" ht="15" customHeight="1" x14ac:dyDescent="0.2">
      <c r="B33" s="10" t="s">
        <v>31</v>
      </c>
      <c r="C33" s="11"/>
      <c r="D33" s="12">
        <v>23</v>
      </c>
      <c r="E33" s="12"/>
      <c r="F33" s="13">
        <f t="shared" si="0"/>
        <v>2.0554066130473636</v>
      </c>
      <c r="G33" s="14"/>
      <c r="H33" s="13">
        <v>100</v>
      </c>
      <c r="I33" s="31"/>
      <c r="J33" s="30">
        <v>4989.6563872800007</v>
      </c>
      <c r="K33" s="12"/>
      <c r="L33" s="13">
        <f t="shared" si="2"/>
        <v>52.927903497246078</v>
      </c>
      <c r="M33" s="14"/>
      <c r="N33" s="13">
        <v>100</v>
      </c>
      <c r="O33" s="31"/>
      <c r="P33" s="12">
        <f t="shared" si="4"/>
        <v>216941582.0556522</v>
      </c>
      <c r="R33" s="3"/>
    </row>
    <row r="34" spans="2:18" ht="15.95" customHeight="1" x14ac:dyDescent="0.2">
      <c r="B34" s="21" t="s">
        <v>11</v>
      </c>
      <c r="C34" s="21"/>
      <c r="D34" s="22">
        <v>1119</v>
      </c>
      <c r="E34" s="22"/>
      <c r="F34" s="23">
        <f>(D34/D$34)*100</f>
        <v>100</v>
      </c>
      <c r="G34" s="24"/>
      <c r="H34" s="25"/>
      <c r="I34" s="25"/>
      <c r="J34" s="34">
        <v>9427.2700363799995</v>
      </c>
      <c r="K34" s="22"/>
      <c r="L34" s="23">
        <f>(J34/J$34)*100</f>
        <v>100</v>
      </c>
      <c r="M34" s="24"/>
      <c r="N34" s="25"/>
      <c r="O34" s="25"/>
      <c r="P34" s="35">
        <f t="shared" si="4"/>
        <v>8424727.4677211791</v>
      </c>
      <c r="R34" s="3"/>
    </row>
    <row r="35" spans="2:18" ht="6" customHeight="1" x14ac:dyDescent="0.2"/>
    <row r="36" spans="2:18" ht="15" x14ac:dyDescent="0.25">
      <c r="B36" s="38" t="s">
        <v>34</v>
      </c>
    </row>
  </sheetData>
  <mergeCells count="10">
    <mergeCell ref="B10:B11"/>
    <mergeCell ref="B2:P2"/>
    <mergeCell ref="B4:P4"/>
    <mergeCell ref="D7:H7"/>
    <mergeCell ref="J7:P7"/>
    <mergeCell ref="D9:D11"/>
    <mergeCell ref="F9:H9"/>
    <mergeCell ref="L9:N9"/>
    <mergeCell ref="B7:B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C_IV.148</vt:lpstr>
      <vt:lpstr>C_IV.148!Área_de_impresión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2016-07-07T12:30:55Z</dcterms:modified>
</cp:coreProperties>
</file>