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49" sheetId="142" r:id="rId1"/>
  </sheets>
  <definedNames>
    <definedName name="_xlnm.Print_Area" localSheetId="0">C_IV.149!$B$2:$P$34</definedName>
  </definedNames>
  <calcPr calcId="145621"/>
</workbook>
</file>

<file path=xl/calcChain.xml><?xml version="1.0" encoding="utf-8"?>
<calcChain xmlns="http://schemas.openxmlformats.org/spreadsheetml/2006/main">
  <c r="P34" i="142" l="1"/>
  <c r="L34" i="142"/>
  <c r="F34" i="142"/>
  <c r="P33" i="142"/>
  <c r="L33" i="142"/>
  <c r="F33" i="142"/>
  <c r="P32" i="142"/>
  <c r="L32" i="142"/>
  <c r="F32" i="142"/>
  <c r="P31" i="142"/>
  <c r="L31" i="142"/>
  <c r="F31" i="142"/>
  <c r="P30" i="142"/>
  <c r="L30" i="142"/>
  <c r="F30" i="142"/>
  <c r="P29" i="142"/>
  <c r="L29" i="142"/>
  <c r="F29" i="142"/>
  <c r="P28" i="142"/>
  <c r="L28" i="142"/>
  <c r="F28" i="142"/>
  <c r="P27" i="142"/>
  <c r="L27" i="142"/>
  <c r="F27" i="142"/>
  <c r="P26" i="142"/>
  <c r="L26" i="142"/>
  <c r="F26" i="142"/>
  <c r="P25" i="142"/>
  <c r="L25" i="142"/>
  <c r="F25" i="142"/>
  <c r="P24" i="142"/>
  <c r="L24" i="142"/>
  <c r="F24" i="142"/>
  <c r="P23" i="142"/>
  <c r="L23" i="142"/>
  <c r="F23" i="142"/>
  <c r="P22" i="142"/>
  <c r="L22" i="142"/>
  <c r="F22" i="142"/>
  <c r="P21" i="142"/>
  <c r="L21" i="142"/>
  <c r="F21" i="142"/>
  <c r="P20" i="142"/>
  <c r="L20" i="142"/>
  <c r="F20" i="142"/>
  <c r="P19" i="142"/>
  <c r="L19" i="142"/>
  <c r="F19" i="142"/>
  <c r="P18" i="142"/>
  <c r="L18" i="142"/>
  <c r="F18" i="142"/>
  <c r="P17" i="142"/>
  <c r="L17" i="142"/>
  <c r="F17" i="142"/>
  <c r="P16" i="142"/>
  <c r="L16" i="142"/>
  <c r="F16" i="142"/>
  <c r="P15" i="142"/>
  <c r="L15" i="142"/>
  <c r="F15" i="142"/>
  <c r="P14" i="142"/>
  <c r="L14" i="142"/>
  <c r="F14" i="142"/>
  <c r="P13" i="142"/>
  <c r="L13" i="142"/>
  <c r="N13" i="142" s="1"/>
  <c r="F13" i="142"/>
  <c r="H13" i="142" s="1"/>
  <c r="H14" i="142" s="1"/>
  <c r="H15" i="142" s="1"/>
  <c r="H16" i="142" s="1"/>
  <c r="H17" i="142" s="1"/>
  <c r="H18" i="142" s="1"/>
  <c r="H19" i="142" s="1"/>
  <c r="H20" i="142" s="1"/>
  <c r="H21" i="142" s="1"/>
  <c r="H22" i="142" s="1"/>
  <c r="H23" i="142" s="1"/>
  <c r="H24" i="142" s="1"/>
  <c r="H25" i="142" s="1"/>
  <c r="H26" i="142" s="1"/>
  <c r="H27" i="142" s="1"/>
  <c r="H28" i="142" s="1"/>
  <c r="H29" i="142" s="1"/>
  <c r="H30" i="142" s="1"/>
  <c r="H31" i="142" s="1"/>
  <c r="H32" i="142" s="1"/>
  <c r="H33" i="142" s="1"/>
  <c r="N14" i="142" l="1"/>
  <c r="N15" i="142" s="1"/>
  <c r="N16" i="142" s="1"/>
  <c r="N17" i="142" s="1"/>
  <c r="N18" i="142" s="1"/>
  <c r="N19" i="142" s="1"/>
  <c r="N20" i="142" s="1"/>
  <c r="N21" i="142" s="1"/>
  <c r="N22" i="142" s="1"/>
  <c r="N23" i="142" s="1"/>
  <c r="N24" i="142" s="1"/>
  <c r="N25" i="142" s="1"/>
  <c r="N26" i="142" s="1"/>
  <c r="N27" i="142" s="1"/>
  <c r="N28" i="142" s="1"/>
  <c r="N29" i="142" s="1"/>
  <c r="N30" i="142" s="1"/>
  <c r="N31" i="142" s="1"/>
  <c r="N32" i="142" s="1"/>
  <c r="N33" i="142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<sst xmlns="http://schemas.openxmlformats.org/spreadsheetml/2006/main" count="39" uniqueCount="35">
  <si>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</si>
  <si>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</si>
  <si>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</si>
  <si>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</si>
  <si>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</si>
  <si>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</si>
  <si>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</si>
  <si>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</si>
  <si>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</si>
  <si>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</si>
  <si>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</si>
  <si>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</si>
  <si>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</si>
  <si>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</si>
  <si>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</si>
  <si>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</si>
  <si>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</si>
  <si>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</si>
  <si>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</si>
  <si>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</si>
  <si>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</si>
  <si>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</si>
  <si>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</si>
  <si>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</si>
  <si>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</si>
  <si>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</si>
  <si>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</si>
  <si>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</si>
  <si>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</si>
  <si>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</si>
  <si>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</si>
  <si>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</si>
  <si>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</si>
  <si>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IV.149. </t>
    </r>
    <r>
      <rPr>
        <b/>
        <sz val="14"/>
        <rFont val="Times New Roman"/>
        <family val="1"/>
      </rPr>
      <t xml:space="preserve"> Disminuciones por deducción del fondo de comercio.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</si>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</sst>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6" t="s">
        <v>10</v>
      </c>
      <c r="C2" s="47"/>
      <c r="D2" s="47"/>
      <c r="E2" s="47"/>
      <c r="F2" s="47"/>
      <c r="G2" s="47"/>
      <c r="H2" s="47"/>
      <c r="I2" s="48"/>
      <c r="J2" s="48"/>
      <c r="K2" s="48"/>
      <c r="L2" s="48"/>
      <c r="M2" s="48"/>
      <c r="N2" s="48"/>
      <c r="O2" s="48"/>
      <c r="P2" s="49"/>
    </row>
    <row r="3" spans="2:18" ht="6.95" customHeight="1" x14ac:dyDescent="0.2"/>
    <row r="4" spans="2:18" ht="18" customHeight="1" x14ac:dyDescent="0.2">
      <c r="B4" s="50" t="s">
        <v>33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8" ht="18" customHeight="1" x14ac:dyDescent="0.2">
      <c r="B5" s="51" t="s">
        <v>34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18" ht="14.1" customHeight="1" x14ac:dyDescent="0.2"/>
    <row r="7" spans="2:18" ht="15.95" customHeight="1" x14ac:dyDescent="0.2">
      <c r="B7" s="55" t="s">
        <v>32</v>
      </c>
      <c r="C7" s="6"/>
      <c r="D7" s="52" t="s">
        <v>0</v>
      </c>
      <c r="E7" s="52"/>
      <c r="F7" s="52"/>
      <c r="G7" s="52"/>
      <c r="H7" s="52"/>
      <c r="I7" s="7"/>
      <c r="J7" s="52" t="s">
        <v>4</v>
      </c>
      <c r="K7" s="52"/>
      <c r="L7" s="52"/>
      <c r="M7" s="52"/>
      <c r="N7" s="52"/>
      <c r="O7" s="52"/>
      <c r="P7" s="52"/>
    </row>
    <row r="8" spans="2:18" s="2" customFormat="1" ht="3.95" customHeight="1" x14ac:dyDescent="0.2">
      <c r="B8" s="55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5"/>
      <c r="C9" s="6"/>
      <c r="D9" s="53" t="s">
        <v>3</v>
      </c>
      <c r="E9" s="6"/>
      <c r="F9" s="54" t="s">
        <v>12</v>
      </c>
      <c r="G9" s="54"/>
      <c r="H9" s="54"/>
      <c r="I9" s="6"/>
      <c r="J9" s="5" t="s">
        <v>9</v>
      </c>
      <c r="K9" s="26"/>
      <c r="L9" s="54" t="s">
        <v>12</v>
      </c>
      <c r="M9" s="54"/>
      <c r="N9" s="54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53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53"/>
      <c r="E11" s="6"/>
      <c r="F11" s="9" t="s">
        <v>6</v>
      </c>
      <c r="G11" s="7"/>
      <c r="H11" s="9" t="s">
        <v>7</v>
      </c>
      <c r="I11" s="7"/>
      <c r="J11" s="43" t="s">
        <v>13</v>
      </c>
      <c r="K11" s="27"/>
      <c r="L11" s="9" t="s">
        <v>6</v>
      </c>
      <c r="M11" s="7"/>
      <c r="N11" s="9" t="s">
        <v>7</v>
      </c>
      <c r="O11" s="7"/>
      <c r="P11" s="44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8</v>
      </c>
      <c r="E13" s="12"/>
      <c r="F13" s="13">
        <f>(D13/D$34)*100</f>
        <v>0.29772981019724604</v>
      </c>
      <c r="G13" s="14"/>
      <c r="H13" s="13">
        <f>F13</f>
        <v>0.29772981019724604</v>
      </c>
      <c r="I13" s="29"/>
      <c r="J13" s="30">
        <v>1.8766474500000001</v>
      </c>
      <c r="K13" s="12"/>
      <c r="L13" s="13">
        <f>(J13/J$34)*100</f>
        <v>0.50361560614240641</v>
      </c>
      <c r="M13" s="14"/>
      <c r="N13" s="13">
        <f>L13</f>
        <v>0.50361560614240641</v>
      </c>
      <c r="O13" s="29"/>
      <c r="P13" s="12">
        <f>(J13/D13)*1000000</f>
        <v>234580.93125000002</v>
      </c>
      <c r="R13" s="3"/>
    </row>
    <row r="14" spans="2:18" ht="15" customHeight="1" x14ac:dyDescent="0.2">
      <c r="B14" s="15" t="s">
        <v>14</v>
      </c>
      <c r="C14" s="11"/>
      <c r="D14" s="12">
        <v>6</v>
      </c>
      <c r="E14" s="12"/>
      <c r="F14" s="13">
        <f t="shared" ref="F14:F33" si="0">(D14/D$34)*100</f>
        <v>0.22329735764793449</v>
      </c>
      <c r="G14" s="14"/>
      <c r="H14" s="13">
        <f t="shared" ref="H14:H32" si="1">H13+F14</f>
        <v>0.52102716784518055</v>
      </c>
      <c r="I14" s="31"/>
      <c r="J14" s="30">
        <v>3.6050110000000003E-2</v>
      </c>
      <c r="K14" s="12"/>
      <c r="L14" s="13">
        <f t="shared" ref="L14:L33" si="2">(J14/J$34)*100</f>
        <v>9.6743786368347576E-3</v>
      </c>
      <c r="M14" s="14"/>
      <c r="N14" s="13">
        <f t="shared" ref="N14:N32" si="3">N13+L14</f>
        <v>0.51328998477924115</v>
      </c>
      <c r="O14" s="31"/>
      <c r="P14" s="12">
        <f t="shared" ref="P14:P34" si="4">(J14/D14)*1000000</f>
        <v>6008.3516666666674</v>
      </c>
      <c r="R14" s="3"/>
    </row>
    <row r="15" spans="2:18" ht="15" customHeight="1" x14ac:dyDescent="0.2">
      <c r="B15" s="15" t="s">
        <v>29</v>
      </c>
      <c r="C15" s="11"/>
      <c r="D15" s="12">
        <v>24</v>
      </c>
      <c r="E15" s="12"/>
      <c r="F15" s="13">
        <f t="shared" si="0"/>
        <v>0.89318943059173794</v>
      </c>
      <c r="G15" s="14"/>
      <c r="H15" s="13">
        <f t="shared" si="1"/>
        <v>1.4142165984369184</v>
      </c>
      <c r="I15" s="31"/>
      <c r="J15" s="30">
        <v>7.388879000000001E-2</v>
      </c>
      <c r="K15" s="12"/>
      <c r="L15" s="13">
        <f t="shared" si="2"/>
        <v>1.9828736485896153E-2</v>
      </c>
      <c r="M15" s="14"/>
      <c r="N15" s="13">
        <f t="shared" si="3"/>
        <v>0.53311872126513726</v>
      </c>
      <c r="O15" s="31"/>
      <c r="P15" s="12">
        <f t="shared" si="4"/>
        <v>3078.6995833333335</v>
      </c>
      <c r="R15" s="3"/>
    </row>
    <row r="16" spans="2:18" ht="15" customHeight="1" x14ac:dyDescent="0.2">
      <c r="B16" s="15" t="s">
        <v>23</v>
      </c>
      <c r="C16" s="11"/>
      <c r="D16" s="12">
        <v>68</v>
      </c>
      <c r="E16" s="12"/>
      <c r="F16" s="13">
        <f t="shared" si="0"/>
        <v>2.5307033866765907</v>
      </c>
      <c r="G16" s="14"/>
      <c r="H16" s="13">
        <f t="shared" si="1"/>
        <v>3.9449199851135091</v>
      </c>
      <c r="I16" s="31"/>
      <c r="J16" s="30">
        <v>2.4326177800000006</v>
      </c>
      <c r="K16" s="12"/>
      <c r="L16" s="13">
        <f t="shared" si="2"/>
        <v>0.65281535846676741</v>
      </c>
      <c r="M16" s="14"/>
      <c r="N16" s="13">
        <f t="shared" si="3"/>
        <v>1.1859340797319047</v>
      </c>
      <c r="O16" s="31"/>
      <c r="P16" s="12">
        <f t="shared" si="4"/>
        <v>35773.790882352951</v>
      </c>
      <c r="R16" s="3"/>
    </row>
    <row r="17" spans="2:18" ht="15" customHeight="1" x14ac:dyDescent="0.2">
      <c r="B17" s="16" t="s">
        <v>15</v>
      </c>
      <c r="C17" s="20"/>
      <c r="D17" s="17">
        <v>176</v>
      </c>
      <c r="E17" s="17"/>
      <c r="F17" s="4">
        <f t="shared" si="0"/>
        <v>6.5500558243394122</v>
      </c>
      <c r="G17" s="18"/>
      <c r="H17" s="4">
        <f t="shared" si="1"/>
        <v>10.494975809452921</v>
      </c>
      <c r="I17" s="32"/>
      <c r="J17" s="33">
        <v>1.0514990200000001</v>
      </c>
      <c r="K17" s="17"/>
      <c r="L17" s="4">
        <f t="shared" si="2"/>
        <v>0.28217943456318673</v>
      </c>
      <c r="M17" s="18"/>
      <c r="N17" s="4">
        <f t="shared" si="3"/>
        <v>1.4681135142950914</v>
      </c>
      <c r="O17" s="32"/>
      <c r="P17" s="17">
        <f t="shared" si="4"/>
        <v>5974.4262500000004</v>
      </c>
      <c r="R17" s="3"/>
    </row>
    <row r="18" spans="2:18" ht="15" customHeight="1" x14ac:dyDescent="0.2">
      <c r="B18" s="15" t="s">
        <v>16</v>
      </c>
      <c r="C18" s="11"/>
      <c r="D18" s="12">
        <v>177</v>
      </c>
      <c r="E18" s="12"/>
      <c r="F18" s="13">
        <f t="shared" si="0"/>
        <v>6.5872720506140681</v>
      </c>
      <c r="G18" s="14"/>
      <c r="H18" s="13">
        <f t="shared" si="1"/>
        <v>17.082247860066989</v>
      </c>
      <c r="I18" s="31"/>
      <c r="J18" s="30">
        <v>0.54127367999999987</v>
      </c>
      <c r="K18" s="12"/>
      <c r="L18" s="13">
        <f t="shared" si="2"/>
        <v>0.14525577110507934</v>
      </c>
      <c r="M18" s="14"/>
      <c r="N18" s="13">
        <f t="shared" si="3"/>
        <v>1.6133692854001707</v>
      </c>
      <c r="O18" s="31"/>
      <c r="P18" s="12">
        <f t="shared" si="4"/>
        <v>3058.0433898305077</v>
      </c>
      <c r="R18" s="3"/>
    </row>
    <row r="19" spans="2:18" ht="15" customHeight="1" x14ac:dyDescent="0.2">
      <c r="B19" s="15" t="s">
        <v>17</v>
      </c>
      <c r="C19" s="11"/>
      <c r="D19" s="12">
        <v>218</v>
      </c>
      <c r="E19" s="12"/>
      <c r="F19" s="13">
        <f t="shared" si="0"/>
        <v>8.1131373278749521</v>
      </c>
      <c r="G19" s="14"/>
      <c r="H19" s="13">
        <f t="shared" si="1"/>
        <v>25.195385187941941</v>
      </c>
      <c r="I19" s="31"/>
      <c r="J19" s="30">
        <v>2.0045995899999998</v>
      </c>
      <c r="K19" s="12"/>
      <c r="L19" s="13">
        <f t="shared" si="2"/>
        <v>0.53795273991962045</v>
      </c>
      <c r="M19" s="14"/>
      <c r="N19" s="13">
        <f t="shared" si="3"/>
        <v>2.1513220253197911</v>
      </c>
      <c r="O19" s="31"/>
      <c r="P19" s="12">
        <f t="shared" si="4"/>
        <v>9195.410963302751</v>
      </c>
      <c r="R19" s="3"/>
    </row>
    <row r="20" spans="2:18" ht="15" customHeight="1" x14ac:dyDescent="0.2">
      <c r="B20" s="15" t="s">
        <v>22</v>
      </c>
      <c r="C20" s="11"/>
      <c r="D20" s="12">
        <v>355</v>
      </c>
      <c r="E20" s="12"/>
      <c r="F20" s="13">
        <f t="shared" si="0"/>
        <v>13.211760327502791</v>
      </c>
      <c r="G20" s="14"/>
      <c r="H20" s="13">
        <f t="shared" si="1"/>
        <v>38.407145515444732</v>
      </c>
      <c r="I20" s="31"/>
      <c r="J20" s="30">
        <v>6.5118397600000009</v>
      </c>
      <c r="K20" s="12"/>
      <c r="L20" s="13">
        <f t="shared" si="2"/>
        <v>1.7475121008128738</v>
      </c>
      <c r="M20" s="14"/>
      <c r="N20" s="13">
        <f t="shared" si="3"/>
        <v>3.8988341261326651</v>
      </c>
      <c r="O20" s="31"/>
      <c r="P20" s="12">
        <f t="shared" si="4"/>
        <v>18343.210591549298</v>
      </c>
      <c r="R20" s="3"/>
    </row>
    <row r="21" spans="2:18" ht="15" customHeight="1" x14ac:dyDescent="0.2">
      <c r="B21" s="15" t="s">
        <v>24</v>
      </c>
      <c r="C21" s="11"/>
      <c r="D21" s="12">
        <v>175</v>
      </c>
      <c r="E21" s="12"/>
      <c r="F21" s="13">
        <f t="shared" si="0"/>
        <v>6.5128395980647564</v>
      </c>
      <c r="G21" s="14"/>
      <c r="H21" s="13">
        <f t="shared" si="1"/>
        <v>44.91998511350949</v>
      </c>
      <c r="I21" s="31"/>
      <c r="J21" s="30">
        <v>1.7611092299999993</v>
      </c>
      <c r="K21" s="12"/>
      <c r="L21" s="13">
        <f t="shared" si="2"/>
        <v>0.47260986199055988</v>
      </c>
      <c r="M21" s="14"/>
      <c r="N21" s="13">
        <f t="shared" si="3"/>
        <v>4.3714439881232252</v>
      </c>
      <c r="O21" s="31"/>
      <c r="P21" s="12">
        <f t="shared" si="4"/>
        <v>10063.481314285711</v>
      </c>
      <c r="R21" s="3"/>
    </row>
    <row r="22" spans="2:18" ht="15" customHeight="1" x14ac:dyDescent="0.2">
      <c r="B22" s="19" t="s">
        <v>25</v>
      </c>
      <c r="C22" s="20"/>
      <c r="D22" s="17">
        <v>57</v>
      </c>
      <c r="E22" s="17"/>
      <c r="F22" s="4">
        <f t="shared" si="0"/>
        <v>2.1213248976553776</v>
      </c>
      <c r="G22" s="18"/>
      <c r="H22" s="4">
        <f t="shared" si="1"/>
        <v>47.041310011164867</v>
      </c>
      <c r="I22" s="32"/>
      <c r="J22" s="33">
        <v>0.5379148800000001</v>
      </c>
      <c r="K22" s="17"/>
      <c r="L22" s="4">
        <f t="shared" si="2"/>
        <v>0.14435440622809564</v>
      </c>
      <c r="M22" s="18"/>
      <c r="N22" s="4">
        <f t="shared" si="3"/>
        <v>4.5157983943513207</v>
      </c>
      <c r="O22" s="32"/>
      <c r="P22" s="17">
        <f t="shared" si="4"/>
        <v>9437.1031578947386</v>
      </c>
      <c r="R22" s="3"/>
    </row>
    <row r="23" spans="2:18" ht="15" customHeight="1" x14ac:dyDescent="0.2">
      <c r="B23" s="15" t="s">
        <v>26</v>
      </c>
      <c r="C23" s="11"/>
      <c r="D23" s="12">
        <v>96</v>
      </c>
      <c r="E23" s="12"/>
      <c r="F23" s="13">
        <f t="shared" si="0"/>
        <v>3.5727577223669518</v>
      </c>
      <c r="G23" s="14"/>
      <c r="H23" s="13">
        <f t="shared" si="1"/>
        <v>50.614067733531819</v>
      </c>
      <c r="I23" s="31"/>
      <c r="J23" s="30">
        <v>2.52084647</v>
      </c>
      <c r="K23" s="12"/>
      <c r="L23" s="13">
        <f t="shared" si="2"/>
        <v>0.67649233902776751</v>
      </c>
      <c r="M23" s="14"/>
      <c r="N23" s="13">
        <f t="shared" si="3"/>
        <v>5.192290733379088</v>
      </c>
      <c r="O23" s="31"/>
      <c r="P23" s="12">
        <f t="shared" si="4"/>
        <v>26258.817395833332</v>
      </c>
      <c r="R23" s="3"/>
    </row>
    <row r="24" spans="2:18" ht="15" customHeight="1" x14ac:dyDescent="0.2">
      <c r="B24" s="15" t="s">
        <v>27</v>
      </c>
      <c r="C24" s="11"/>
      <c r="D24" s="12">
        <v>111</v>
      </c>
      <c r="E24" s="12"/>
      <c r="F24" s="13">
        <f t="shared" si="0"/>
        <v>4.1310011164867886</v>
      </c>
      <c r="G24" s="14"/>
      <c r="H24" s="13">
        <f t="shared" si="1"/>
        <v>54.745068850018605</v>
      </c>
      <c r="I24" s="31"/>
      <c r="J24" s="30">
        <v>4.4805446899999986</v>
      </c>
      <c r="K24" s="12"/>
      <c r="L24" s="13">
        <f t="shared" si="2"/>
        <v>1.2023953832684393</v>
      </c>
      <c r="M24" s="14"/>
      <c r="N24" s="13">
        <f t="shared" si="3"/>
        <v>6.3946861166475273</v>
      </c>
      <c r="O24" s="31"/>
      <c r="P24" s="12">
        <f t="shared" si="4"/>
        <v>40365.267477477464</v>
      </c>
      <c r="R24" s="3"/>
    </row>
    <row r="25" spans="2:18" ht="15" customHeight="1" x14ac:dyDescent="0.2">
      <c r="B25" s="15" t="s">
        <v>28</v>
      </c>
      <c r="C25" s="11"/>
      <c r="D25" s="12">
        <v>409</v>
      </c>
      <c r="E25" s="12"/>
      <c r="F25" s="13">
        <f t="shared" si="0"/>
        <v>15.221436546334202</v>
      </c>
      <c r="G25" s="14"/>
      <c r="H25" s="13">
        <f t="shared" si="1"/>
        <v>69.966505396352801</v>
      </c>
      <c r="I25" s="31"/>
      <c r="J25" s="30">
        <v>64.286273599999987</v>
      </c>
      <c r="K25" s="12"/>
      <c r="L25" s="13">
        <f t="shared" si="2"/>
        <v>17.251812878173023</v>
      </c>
      <c r="M25" s="14"/>
      <c r="N25" s="13">
        <f t="shared" si="3"/>
        <v>23.646498994820551</v>
      </c>
      <c r="O25" s="31"/>
      <c r="P25" s="12">
        <f t="shared" si="4"/>
        <v>157179.1530562347</v>
      </c>
      <c r="R25" s="3"/>
    </row>
    <row r="26" spans="2:18" ht="15" customHeight="1" x14ac:dyDescent="0.2">
      <c r="B26" s="15" t="s">
        <v>18</v>
      </c>
      <c r="C26" s="11"/>
      <c r="D26" s="12">
        <v>266</v>
      </c>
      <c r="E26" s="12"/>
      <c r="F26" s="13">
        <f t="shared" si="0"/>
        <v>9.8995161890584296</v>
      </c>
      <c r="G26" s="14"/>
      <c r="H26" s="13">
        <f t="shared" si="1"/>
        <v>79.866021585411232</v>
      </c>
      <c r="I26" s="31"/>
      <c r="J26" s="30">
        <v>27.998222850000005</v>
      </c>
      <c r="K26" s="12"/>
      <c r="L26" s="13">
        <f t="shared" si="2"/>
        <v>7.5135806523025526</v>
      </c>
      <c r="M26" s="14"/>
      <c r="N26" s="13">
        <f t="shared" si="3"/>
        <v>31.160079647123105</v>
      </c>
      <c r="O26" s="31"/>
      <c r="P26" s="12">
        <f t="shared" si="4"/>
        <v>105256.47687969926</v>
      </c>
      <c r="R26" s="3"/>
    </row>
    <row r="27" spans="2:18" ht="15" customHeight="1" x14ac:dyDescent="0.2">
      <c r="B27" s="19" t="s">
        <v>19</v>
      </c>
      <c r="C27" s="20"/>
      <c r="D27" s="17">
        <v>136</v>
      </c>
      <c r="E27" s="17"/>
      <c r="F27" s="4">
        <f t="shared" si="0"/>
        <v>5.0614067733531813</v>
      </c>
      <c r="G27" s="18"/>
      <c r="H27" s="4">
        <f t="shared" si="1"/>
        <v>84.927428358764416</v>
      </c>
      <c r="I27" s="32"/>
      <c r="J27" s="33">
        <v>34.202406039999985</v>
      </c>
      <c r="K27" s="17"/>
      <c r="L27" s="4">
        <f t="shared" si="2"/>
        <v>9.1785302824796915</v>
      </c>
      <c r="M27" s="18"/>
      <c r="N27" s="4">
        <f t="shared" si="3"/>
        <v>40.338609929602796</v>
      </c>
      <c r="O27" s="32"/>
      <c r="P27" s="17">
        <f t="shared" si="4"/>
        <v>251488.27970588222</v>
      </c>
      <c r="R27" s="3"/>
    </row>
    <row r="28" spans="2:18" ht="15" customHeight="1" x14ac:dyDescent="0.2">
      <c r="B28" s="15" t="s">
        <v>20</v>
      </c>
      <c r="C28" s="11"/>
      <c r="D28" s="12">
        <v>91</v>
      </c>
      <c r="E28" s="12"/>
      <c r="F28" s="13">
        <f t="shared" si="0"/>
        <v>3.3866765909936731</v>
      </c>
      <c r="G28" s="14"/>
      <c r="H28" s="13">
        <f t="shared" si="1"/>
        <v>88.314104949758089</v>
      </c>
      <c r="I28" s="31"/>
      <c r="J28" s="30">
        <v>19.936262279999994</v>
      </c>
      <c r="K28" s="12"/>
      <c r="L28" s="13">
        <f t="shared" si="2"/>
        <v>5.3500793728498062</v>
      </c>
      <c r="M28" s="14"/>
      <c r="N28" s="13">
        <f t="shared" si="3"/>
        <v>45.688689302452602</v>
      </c>
      <c r="O28" s="31"/>
      <c r="P28" s="12">
        <f t="shared" si="4"/>
        <v>219079.80527472519</v>
      </c>
      <c r="R28" s="3"/>
    </row>
    <row r="29" spans="2:18" ht="15" customHeight="1" x14ac:dyDescent="0.2">
      <c r="B29" s="15" t="s">
        <v>1</v>
      </c>
      <c r="C29" s="11"/>
      <c r="D29" s="12">
        <v>160</v>
      </c>
      <c r="E29" s="12"/>
      <c r="F29" s="13">
        <f t="shared" si="0"/>
        <v>5.9545962039449201</v>
      </c>
      <c r="G29" s="14"/>
      <c r="H29" s="13">
        <f t="shared" si="1"/>
        <v>94.268701153703006</v>
      </c>
      <c r="I29" s="31"/>
      <c r="J29" s="30">
        <v>52.821464710000015</v>
      </c>
      <c r="K29" s="12"/>
      <c r="L29" s="13">
        <f t="shared" si="2"/>
        <v>14.175125949872141</v>
      </c>
      <c r="M29" s="14"/>
      <c r="N29" s="13">
        <f t="shared" si="3"/>
        <v>59.863815252324741</v>
      </c>
      <c r="O29" s="31"/>
      <c r="P29" s="12">
        <f t="shared" si="4"/>
        <v>330134.15443750011</v>
      </c>
      <c r="R29" s="3"/>
    </row>
    <row r="30" spans="2:18" ht="15" customHeight="1" x14ac:dyDescent="0.2">
      <c r="B30" s="15" t="s">
        <v>2</v>
      </c>
      <c r="C30" s="11"/>
      <c r="D30" s="12">
        <v>70</v>
      </c>
      <c r="E30" s="12"/>
      <c r="F30" s="13">
        <f t="shared" si="0"/>
        <v>2.6051358392259023</v>
      </c>
      <c r="G30" s="14"/>
      <c r="H30" s="13">
        <f t="shared" si="1"/>
        <v>96.873836992928915</v>
      </c>
      <c r="I30" s="31"/>
      <c r="J30" s="30">
        <v>22.090638479999999</v>
      </c>
      <c r="K30" s="12"/>
      <c r="L30" s="13">
        <f t="shared" si="2"/>
        <v>5.9282260438304295</v>
      </c>
      <c r="M30" s="14"/>
      <c r="N30" s="13">
        <f t="shared" si="3"/>
        <v>65.792041296155176</v>
      </c>
      <c r="O30" s="31"/>
      <c r="P30" s="12">
        <f t="shared" si="4"/>
        <v>315580.54971428565</v>
      </c>
      <c r="R30" s="3"/>
    </row>
    <row r="31" spans="2:18" ht="15" customHeight="1" x14ac:dyDescent="0.2">
      <c r="B31" s="15" t="s">
        <v>21</v>
      </c>
      <c r="C31" s="11"/>
      <c r="D31" s="12">
        <v>27</v>
      </c>
      <c r="E31" s="12"/>
      <c r="F31" s="13">
        <f t="shared" si="0"/>
        <v>1.0048381094157053</v>
      </c>
      <c r="G31" s="14"/>
      <c r="H31" s="13">
        <f t="shared" si="1"/>
        <v>97.878675102344616</v>
      </c>
      <c r="I31" s="31"/>
      <c r="J31" s="30">
        <v>14.66920713</v>
      </c>
      <c r="K31" s="12"/>
      <c r="L31" s="13">
        <f t="shared" si="2"/>
        <v>3.9366166726752319</v>
      </c>
      <c r="M31" s="14"/>
      <c r="N31" s="13">
        <f t="shared" si="3"/>
        <v>69.728657968830404</v>
      </c>
      <c r="O31" s="31"/>
      <c r="P31" s="12">
        <f t="shared" si="4"/>
        <v>543303.96777777781</v>
      </c>
      <c r="R31" s="3"/>
    </row>
    <row r="32" spans="2:18" ht="15" customHeight="1" x14ac:dyDescent="0.2">
      <c r="B32" s="15" t="s">
        <v>30</v>
      </c>
      <c r="C32" s="11"/>
      <c r="D32" s="12">
        <v>23</v>
      </c>
      <c r="E32" s="12"/>
      <c r="F32" s="13">
        <f t="shared" si="0"/>
        <v>0.85597320431708235</v>
      </c>
      <c r="G32" s="14"/>
      <c r="H32" s="13">
        <f t="shared" si="1"/>
        <v>98.734648306661697</v>
      </c>
      <c r="I32" s="31"/>
      <c r="J32" s="30">
        <v>26.425839449999994</v>
      </c>
      <c r="K32" s="12"/>
      <c r="L32" s="13">
        <f t="shared" si="2"/>
        <v>7.0916171028467065</v>
      </c>
      <c r="M32" s="14"/>
      <c r="N32" s="13">
        <f t="shared" si="3"/>
        <v>76.820275071677116</v>
      </c>
      <c r="O32" s="31"/>
      <c r="P32" s="12">
        <f t="shared" si="4"/>
        <v>1148949.5413043476</v>
      </c>
      <c r="R32" s="3"/>
    </row>
    <row r="33" spans="2:18" ht="15" customHeight="1" x14ac:dyDescent="0.2">
      <c r="B33" s="10" t="s">
        <v>31</v>
      </c>
      <c r="C33" s="11"/>
      <c r="D33" s="12">
        <v>34</v>
      </c>
      <c r="E33" s="12"/>
      <c r="F33" s="13">
        <f t="shared" si="0"/>
        <v>1.2653516933382953</v>
      </c>
      <c r="G33" s="14"/>
      <c r="H33" s="13">
        <f>H32+F33</f>
        <v>99.999999999999986</v>
      </c>
      <c r="I33" s="31"/>
      <c r="J33" s="30">
        <v>86.375742030000012</v>
      </c>
      <c r="K33" s="12"/>
      <c r="L33" s="13">
        <f t="shared" si="2"/>
        <v>23.179724928322887</v>
      </c>
      <c r="M33" s="14"/>
      <c r="N33" s="13">
        <f>N32+L33</f>
        <v>100</v>
      </c>
      <c r="O33" s="31"/>
      <c r="P33" s="12">
        <f t="shared" si="4"/>
        <v>2540463.0008823532</v>
      </c>
      <c r="R33" s="3"/>
    </row>
    <row r="34" spans="2:18" ht="15.95" customHeight="1" x14ac:dyDescent="0.2">
      <c r="B34" s="21" t="s">
        <v>11</v>
      </c>
      <c r="C34" s="21"/>
      <c r="D34" s="22">
        <v>2687</v>
      </c>
      <c r="E34" s="22"/>
      <c r="F34" s="23">
        <f>(D34/D$34)*100</f>
        <v>100</v>
      </c>
      <c r="G34" s="24"/>
      <c r="H34" s="25"/>
      <c r="I34" s="25"/>
      <c r="J34" s="34">
        <v>372.63488802000001</v>
      </c>
      <c r="K34" s="22"/>
      <c r="L34" s="23">
        <f>(J34/J$34)*100</f>
        <v>100</v>
      </c>
      <c r="M34" s="24"/>
      <c r="N34" s="25"/>
      <c r="O34" s="25"/>
      <c r="P34" s="35">
        <f t="shared" si="4"/>
        <v>138680.64310383328</v>
      </c>
      <c r="R34" s="3"/>
    </row>
    <row r="35" spans="2:18" ht="3.95" customHeight="1" x14ac:dyDescent="0.2">
      <c r="B35" s="7"/>
      <c r="C35" s="7"/>
      <c r="D35" s="37"/>
      <c r="E35" s="37"/>
      <c r="F35" s="38"/>
      <c r="G35" s="39"/>
      <c r="H35" s="40"/>
      <c r="I35" s="40"/>
      <c r="J35" s="41"/>
      <c r="K35" s="37"/>
      <c r="L35" s="38"/>
      <c r="M35" s="39"/>
      <c r="N35" s="40"/>
      <c r="O35" s="40"/>
      <c r="P35" s="42"/>
      <c r="R35" s="3"/>
    </row>
    <row r="36" spans="2:18" ht="12.95" customHeight="1" x14ac:dyDescent="0.2">
      <c r="B36" s="36"/>
    </row>
  </sheetData>
  <mergeCells count="10">
    <mergeCell ref="B10:B11"/>
    <mergeCell ref="B2:P2"/>
    <mergeCell ref="B4:P4"/>
    <mergeCell ref="D7:H7"/>
    <mergeCell ref="J7:P7"/>
    <mergeCell ref="D9:D11"/>
    <mergeCell ref="F9:H9"/>
    <mergeCell ref="L9:N9"/>
    <mergeCell ref="B7:B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C_IV.149</vt:lpstr>
      <vt:lpstr>C_IV.149!Área_de_impresión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2016-07-19T09:31:31Z</cp:lastPrinted>
  <dcterms:created xsi:type="dcterms:W3CDTF">1996-11-27T10:00:04Z</dcterms:created>
  <dcterms:modified xsi:type="dcterms:W3CDTF">2016-07-19T09:31:35Z</dcterms:modified>
</cp:coreProperties>
</file>