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0" sheetId="143" r:id="rId1"/>
  </sheets>
  <definedNames>
    <definedName name="_xlnm.Print_Area" localSheetId="0">C_IV.150!$B$2:$P$36</definedName>
  </definedNames>
  <calcPr calcId="145621"/>
</workbook>
</file>

<file path=xl/calcChain.xml><?xml version="1.0" encoding="utf-8"?>
<calcChain xmlns="http://schemas.openxmlformats.org/spreadsheetml/2006/main">
  <c r="P34" i="143" l="1"/>
  <c r="L34" i="143"/>
  <c r="F34" i="143"/>
  <c r="P33" i="143"/>
  <c r="L33" i="143"/>
  <c r="F33" i="143"/>
  <c r="P32" i="143"/>
  <c r="L32" i="143"/>
  <c r="F32" i="143"/>
  <c r="P31" i="143"/>
  <c r="L31" i="143"/>
  <c r="F31" i="143"/>
  <c r="P30" i="143"/>
  <c r="L30" i="143"/>
  <c r="F30" i="143"/>
  <c r="P29" i="143"/>
  <c r="L29" i="143"/>
  <c r="F29" i="143"/>
  <c r="P28" i="143"/>
  <c r="L28" i="143"/>
  <c r="F28" i="143"/>
  <c r="P27" i="143"/>
  <c r="L27" i="143"/>
  <c r="F27" i="143"/>
  <c r="P26" i="143"/>
  <c r="L26" i="143"/>
  <c r="F26" i="143"/>
  <c r="P25" i="143"/>
  <c r="L25" i="143"/>
  <c r="F25" i="143"/>
  <c r="P24" i="143"/>
  <c r="L24" i="143"/>
  <c r="F24" i="143"/>
  <c r="P23" i="143"/>
  <c r="L23" i="143"/>
  <c r="F23" i="143"/>
  <c r="P22" i="143"/>
  <c r="L22" i="143"/>
  <c r="F22" i="143"/>
  <c r="P21" i="143"/>
  <c r="L21" i="143"/>
  <c r="F21" i="143"/>
  <c r="P20" i="143"/>
  <c r="L20" i="143"/>
  <c r="F20" i="143"/>
  <c r="P19" i="143"/>
  <c r="L19" i="143"/>
  <c r="F19" i="143"/>
  <c r="P18" i="143"/>
  <c r="L18" i="143"/>
  <c r="F18" i="143"/>
  <c r="P17" i="143"/>
  <c r="L17" i="143"/>
  <c r="F17" i="143"/>
  <c r="N13" i="143"/>
  <c r="N18" i="143" s="1"/>
  <c r="N19" i="143" s="1"/>
  <c r="N20" i="143" s="1"/>
  <c r="N21" i="143" s="1"/>
  <c r="N22" i="143" s="1"/>
  <c r="N23" i="143" s="1"/>
  <c r="N24" i="143" s="1"/>
  <c r="N25" i="143" s="1"/>
  <c r="N26" i="143" s="1"/>
  <c r="N27" i="143" s="1"/>
  <c r="N28" i="143" s="1"/>
  <c r="N29" i="143" s="1"/>
  <c r="N30" i="143" s="1"/>
  <c r="N31" i="143" s="1"/>
  <c r="N32" i="143" s="1"/>
  <c r="N33" i="143" s="1"/>
  <c r="L13" i="143"/>
  <c r="H13" i="143"/>
  <c r="H18" i="143" s="1"/>
  <c r="H19" i="143" s="1"/>
  <c r="H20" i="143" s="1"/>
  <c r="H21" i="143" s="1"/>
  <c r="H22" i="143" s="1"/>
  <c r="H23" i="143" s="1"/>
  <c r="H24" i="143" s="1"/>
  <c r="H25" i="143" s="1"/>
  <c r="H26" i="143" s="1"/>
  <c r="H27" i="143" s="1"/>
  <c r="H28" i="143" s="1"/>
  <c r="H29" i="143" s="1"/>
  <c r="H30" i="143" s="1"/>
  <c r="H31" i="143" s="1"/>
  <c r="H32" i="143" s="1"/>
  <c r="H33" i="143" s="1"/>
  <c r="F13" i="143"/>
</calcChain>
</file>

<file path=xl/sharedStrings.xml><?xml version="1.0" encoding="utf-8"?>
<sst xmlns="http://schemas.openxmlformats.org/spreadsheetml/2006/main" count="62" uniqueCount="38">
  <si>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</si>
  <si>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</si>
  <si>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</si>
  <si>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</si>
  <si>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</si>
  <si>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</si>
  <si>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</si>
  <si>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</si>
  <si>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</si>
  <si>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</si>
  <si>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</si>
  <si>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</si>
  <si>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</si>
  <si>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</si>
  <si>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</si>
  <si>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</si>
  <si>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</si>
  <si>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</si>
  <si>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</si>
  <si>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</si>
  <si>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</si>
  <si>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</si>
  <si>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</si>
  <si>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</si>
  <si>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</si>
  <si>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</si>
  <si>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</si>
  <si>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</si>
  <si>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</si>
  <si>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</si>
  <si>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</si>
  <si>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</si>
  <si>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</si>
  <si>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</si>
  <si>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IV.150. </t>
    </r>
    <r>
      <rPr>
        <b/>
        <sz val="14"/>
        <rFont val="Times New Roman"/>
        <family val="1"/>
      </rPr>
      <t xml:space="preserve"> Disminuciones por provisiones y gastos por pensiones.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</si>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</sst>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34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f>(D13/D$34)*100</f>
        <v>0</v>
      </c>
      <c r="G13" s="14"/>
      <c r="H13" s="13">
        <f>F13</f>
        <v>0</v>
      </c>
      <c r="I13" s="29"/>
      <c r="J13" s="30">
        <v>0</v>
      </c>
      <c r="K13" s="12"/>
      <c r="L13" s="13">
        <f>(J13/J$34)*100</f>
        <v>0</v>
      </c>
      <c r="M13" s="14"/>
      <c r="N13" s="13">
        <f>L13</f>
        <v>0</v>
      </c>
      <c r="O13" s="29"/>
      <c r="P13" s="12" t="s">
        <v>33</v>
      </c>
      <c r="R13" s="3"/>
    </row>
    <row r="14" spans="2:18" ht="15" customHeight="1" x14ac:dyDescent="0.2">
      <c r="B14" s="15" t="s">
        <v>14</v>
      </c>
      <c r="C14" s="11"/>
      <c r="D14" s="12" t="s">
        <v>36</v>
      </c>
      <c r="E14" s="12"/>
      <c r="F14" s="13" t="s">
        <v>36</v>
      </c>
      <c r="G14" s="14"/>
      <c r="H14" s="13" t="s">
        <v>36</v>
      </c>
      <c r="I14" s="31"/>
      <c r="J14" s="30" t="s">
        <v>36</v>
      </c>
      <c r="K14" s="12"/>
      <c r="L14" s="13" t="s">
        <v>36</v>
      </c>
      <c r="M14" s="14"/>
      <c r="N14" s="13" t="s">
        <v>36</v>
      </c>
      <c r="O14" s="31"/>
      <c r="P14" s="12" t="s">
        <v>36</v>
      </c>
      <c r="R14" s="3"/>
    </row>
    <row r="15" spans="2:18" ht="15" customHeight="1" x14ac:dyDescent="0.2">
      <c r="B15" s="15" t="s">
        <v>29</v>
      </c>
      <c r="C15" s="11"/>
      <c r="D15" s="12" t="s">
        <v>36</v>
      </c>
      <c r="E15" s="12"/>
      <c r="F15" s="13" t="s">
        <v>36</v>
      </c>
      <c r="G15" s="14"/>
      <c r="H15" s="13" t="s">
        <v>36</v>
      </c>
      <c r="I15" s="31"/>
      <c r="J15" s="30" t="s">
        <v>36</v>
      </c>
      <c r="K15" s="12"/>
      <c r="L15" s="13" t="s">
        <v>36</v>
      </c>
      <c r="M15" s="14"/>
      <c r="N15" s="13" t="s">
        <v>36</v>
      </c>
      <c r="O15" s="31"/>
      <c r="P15" s="12" t="s">
        <v>36</v>
      </c>
      <c r="R15" s="3"/>
    </row>
    <row r="16" spans="2:18" ht="15" customHeight="1" x14ac:dyDescent="0.2">
      <c r="B16" s="15" t="s">
        <v>23</v>
      </c>
      <c r="C16" s="11"/>
      <c r="D16" s="12" t="s">
        <v>36</v>
      </c>
      <c r="E16" s="12"/>
      <c r="F16" s="13" t="s">
        <v>36</v>
      </c>
      <c r="G16" s="14"/>
      <c r="H16" s="13" t="s">
        <v>36</v>
      </c>
      <c r="I16" s="31"/>
      <c r="J16" s="30" t="s">
        <v>36</v>
      </c>
      <c r="K16" s="12"/>
      <c r="L16" s="13" t="s">
        <v>36</v>
      </c>
      <c r="M16" s="14"/>
      <c r="N16" s="13" t="s">
        <v>36</v>
      </c>
      <c r="O16" s="31"/>
      <c r="P16" s="12" t="s">
        <v>36</v>
      </c>
      <c r="R16" s="3"/>
    </row>
    <row r="17" spans="2:18" ht="15" customHeight="1" x14ac:dyDescent="0.2">
      <c r="B17" s="16" t="s">
        <v>15</v>
      </c>
      <c r="C17" s="20"/>
      <c r="D17" s="17">
        <v>8</v>
      </c>
      <c r="E17" s="17"/>
      <c r="F17" s="4">
        <f t="shared" ref="F17:F33" si="0">(D17/D$34)*100</f>
        <v>0.72992700729927007</v>
      </c>
      <c r="G17" s="18"/>
      <c r="H17" s="4">
        <v>2.1897810218978102</v>
      </c>
      <c r="I17" s="32"/>
      <c r="J17" s="33">
        <v>0.10672637</v>
      </c>
      <c r="K17" s="17"/>
      <c r="L17" s="4">
        <f t="shared" ref="L17:L33" si="1">(J17/J$34)*100</f>
        <v>2.8442859340015083E-3</v>
      </c>
      <c r="M17" s="18"/>
      <c r="N17" s="4">
        <v>0.57141465166675487</v>
      </c>
      <c r="O17" s="32"/>
      <c r="P17" s="17">
        <f t="shared" ref="P17:P34" si="2">(J17/D17)*1000000</f>
        <v>13340.796249999999</v>
      </c>
      <c r="R17" s="3"/>
    </row>
    <row r="18" spans="2:18" ht="15" customHeight="1" x14ac:dyDescent="0.2">
      <c r="B18" s="15" t="s">
        <v>16</v>
      </c>
      <c r="C18" s="11"/>
      <c r="D18" s="12">
        <v>15</v>
      </c>
      <c r="E18" s="12"/>
      <c r="F18" s="13">
        <f t="shared" si="0"/>
        <v>1.3686131386861315</v>
      </c>
      <c r="G18" s="14"/>
      <c r="H18" s="13">
        <f t="shared" ref="H18:H32" si="3">H17+F18</f>
        <v>3.5583941605839415</v>
      </c>
      <c r="I18" s="31"/>
      <c r="J18" s="30">
        <v>1.6221252399999997</v>
      </c>
      <c r="K18" s="12"/>
      <c r="L18" s="13">
        <f t="shared" si="1"/>
        <v>4.3230065852711191E-2</v>
      </c>
      <c r="M18" s="14"/>
      <c r="N18" s="13">
        <f t="shared" ref="N18:N32" si="4">N17+L18</f>
        <v>0.61464471751946603</v>
      </c>
      <c r="O18" s="31"/>
      <c r="P18" s="12">
        <f t="shared" si="2"/>
        <v>108141.68266666665</v>
      </c>
      <c r="R18" s="3"/>
    </row>
    <row r="19" spans="2:18" ht="15" customHeight="1" x14ac:dyDescent="0.2">
      <c r="B19" s="15" t="s">
        <v>17</v>
      </c>
      <c r="C19" s="11"/>
      <c r="D19" s="12">
        <v>23</v>
      </c>
      <c r="E19" s="12"/>
      <c r="F19" s="13">
        <f t="shared" si="0"/>
        <v>2.0985401459854014</v>
      </c>
      <c r="G19" s="14"/>
      <c r="H19" s="13">
        <f t="shared" si="3"/>
        <v>5.6569343065693429</v>
      </c>
      <c r="I19" s="31"/>
      <c r="J19" s="30">
        <v>0.32199756000000007</v>
      </c>
      <c r="K19" s="12"/>
      <c r="L19" s="13">
        <f t="shared" si="1"/>
        <v>8.5813199745368163E-3</v>
      </c>
      <c r="M19" s="14"/>
      <c r="N19" s="13">
        <f t="shared" si="4"/>
        <v>0.62322603749400285</v>
      </c>
      <c r="O19" s="31"/>
      <c r="P19" s="12">
        <f t="shared" si="2"/>
        <v>13999.893913043483</v>
      </c>
      <c r="R19" s="3"/>
    </row>
    <row r="20" spans="2:18" ht="15" customHeight="1" x14ac:dyDescent="0.2">
      <c r="B20" s="15" t="s">
        <v>22</v>
      </c>
      <c r="C20" s="11"/>
      <c r="D20" s="12">
        <v>60</v>
      </c>
      <c r="E20" s="12"/>
      <c r="F20" s="13">
        <f t="shared" si="0"/>
        <v>5.4744525547445262</v>
      </c>
      <c r="G20" s="14"/>
      <c r="H20" s="13">
        <f t="shared" si="3"/>
        <v>11.131386861313869</v>
      </c>
      <c r="I20" s="31"/>
      <c r="J20" s="30">
        <v>8.9435907099999969</v>
      </c>
      <c r="K20" s="12"/>
      <c r="L20" s="13">
        <f t="shared" si="1"/>
        <v>0.23834905334004663</v>
      </c>
      <c r="M20" s="14"/>
      <c r="N20" s="13">
        <f t="shared" si="4"/>
        <v>0.86157509083404948</v>
      </c>
      <c r="O20" s="31"/>
      <c r="P20" s="12">
        <f t="shared" si="2"/>
        <v>149059.84516666661</v>
      </c>
      <c r="R20" s="3"/>
    </row>
    <row r="21" spans="2:18" ht="15" customHeight="1" x14ac:dyDescent="0.2">
      <c r="B21" s="15" t="s">
        <v>24</v>
      </c>
      <c r="C21" s="11"/>
      <c r="D21" s="12">
        <v>59</v>
      </c>
      <c r="E21" s="12"/>
      <c r="F21" s="13">
        <f t="shared" si="0"/>
        <v>5.383211678832116</v>
      </c>
      <c r="G21" s="14"/>
      <c r="H21" s="13">
        <f t="shared" si="3"/>
        <v>16.514598540145986</v>
      </c>
      <c r="I21" s="31"/>
      <c r="J21" s="30">
        <v>92.511054989999977</v>
      </c>
      <c r="K21" s="12"/>
      <c r="L21" s="13">
        <f t="shared" si="1"/>
        <v>2.4654440364428867</v>
      </c>
      <c r="M21" s="14"/>
      <c r="N21" s="13">
        <f t="shared" si="4"/>
        <v>3.3270191272769361</v>
      </c>
      <c r="O21" s="31"/>
      <c r="P21" s="12">
        <f t="shared" si="2"/>
        <v>1567983.9828813556</v>
      </c>
      <c r="R21" s="3"/>
    </row>
    <row r="22" spans="2:18" ht="15" customHeight="1" x14ac:dyDescent="0.2">
      <c r="B22" s="19" t="s">
        <v>25</v>
      </c>
      <c r="C22" s="20"/>
      <c r="D22" s="17">
        <v>20</v>
      </c>
      <c r="E22" s="17"/>
      <c r="F22" s="4">
        <f t="shared" si="0"/>
        <v>1.824817518248175</v>
      </c>
      <c r="G22" s="18"/>
      <c r="H22" s="4">
        <f t="shared" si="3"/>
        <v>18.339416058394161</v>
      </c>
      <c r="I22" s="32"/>
      <c r="J22" s="33">
        <v>1.8617915600000006</v>
      </c>
      <c r="K22" s="17"/>
      <c r="L22" s="4">
        <f t="shared" si="1"/>
        <v>4.9617236547544213E-2</v>
      </c>
      <c r="M22" s="18"/>
      <c r="N22" s="4">
        <f t="shared" si="4"/>
        <v>3.3766363638244803</v>
      </c>
      <c r="O22" s="32"/>
      <c r="P22" s="17">
        <f t="shared" si="2"/>
        <v>93089.578000000038</v>
      </c>
      <c r="R22" s="3"/>
    </row>
    <row r="23" spans="2:18" ht="15" customHeight="1" x14ac:dyDescent="0.2">
      <c r="B23" s="15" t="s">
        <v>26</v>
      </c>
      <c r="C23" s="11"/>
      <c r="D23" s="12">
        <v>28</v>
      </c>
      <c r="E23" s="12"/>
      <c r="F23" s="13">
        <f t="shared" si="0"/>
        <v>2.5547445255474455</v>
      </c>
      <c r="G23" s="14"/>
      <c r="H23" s="13">
        <f t="shared" si="3"/>
        <v>20.894160583941606</v>
      </c>
      <c r="I23" s="31"/>
      <c r="J23" s="30">
        <v>7.2678855000000002</v>
      </c>
      <c r="K23" s="12"/>
      <c r="L23" s="13">
        <f t="shared" si="1"/>
        <v>0.19369106714285814</v>
      </c>
      <c r="M23" s="14"/>
      <c r="N23" s="13">
        <f t="shared" si="4"/>
        <v>3.5703274309673385</v>
      </c>
      <c r="O23" s="31"/>
      <c r="P23" s="12">
        <f t="shared" si="2"/>
        <v>259567.33928571429</v>
      </c>
      <c r="R23" s="3"/>
    </row>
    <row r="24" spans="2:18" ht="15" customHeight="1" x14ac:dyDescent="0.2">
      <c r="B24" s="15" t="s">
        <v>27</v>
      </c>
      <c r="C24" s="11"/>
      <c r="D24" s="12">
        <v>60</v>
      </c>
      <c r="E24" s="12"/>
      <c r="F24" s="13">
        <f t="shared" si="0"/>
        <v>5.4744525547445262</v>
      </c>
      <c r="G24" s="14"/>
      <c r="H24" s="13">
        <f t="shared" si="3"/>
        <v>26.368613138686133</v>
      </c>
      <c r="I24" s="31"/>
      <c r="J24" s="30">
        <v>21.703974430000002</v>
      </c>
      <c r="K24" s="12"/>
      <c r="L24" s="13">
        <f t="shared" si="1"/>
        <v>0.57841664794911896</v>
      </c>
      <c r="M24" s="14"/>
      <c r="N24" s="13">
        <f t="shared" si="4"/>
        <v>4.1487440789164571</v>
      </c>
      <c r="O24" s="31"/>
      <c r="P24" s="12">
        <f t="shared" si="2"/>
        <v>361732.9071666667</v>
      </c>
      <c r="R24" s="3"/>
    </row>
    <row r="25" spans="2:18" ht="15" customHeight="1" x14ac:dyDescent="0.2">
      <c r="B25" s="15" t="s">
        <v>28</v>
      </c>
      <c r="C25" s="11"/>
      <c r="D25" s="12">
        <v>179</v>
      </c>
      <c r="E25" s="12"/>
      <c r="F25" s="13">
        <f t="shared" si="0"/>
        <v>16.332116788321169</v>
      </c>
      <c r="G25" s="14"/>
      <c r="H25" s="13">
        <f t="shared" si="3"/>
        <v>42.700729927007302</v>
      </c>
      <c r="I25" s="31"/>
      <c r="J25" s="30">
        <v>59.45281961000002</v>
      </c>
      <c r="K25" s="12"/>
      <c r="L25" s="13">
        <f t="shared" si="1"/>
        <v>1.5844333368918302</v>
      </c>
      <c r="M25" s="14"/>
      <c r="N25" s="13">
        <f t="shared" si="4"/>
        <v>5.7331774158082869</v>
      </c>
      <c r="O25" s="31"/>
      <c r="P25" s="12">
        <f t="shared" si="2"/>
        <v>332138.6570391063</v>
      </c>
      <c r="R25" s="3"/>
    </row>
    <row r="26" spans="2:18" ht="15" customHeight="1" x14ac:dyDescent="0.2">
      <c r="B26" s="15" t="s">
        <v>18</v>
      </c>
      <c r="C26" s="11"/>
      <c r="D26" s="12">
        <v>136</v>
      </c>
      <c r="E26" s="12"/>
      <c r="F26" s="13">
        <f t="shared" si="0"/>
        <v>12.408759124087592</v>
      </c>
      <c r="G26" s="14"/>
      <c r="H26" s="13">
        <f t="shared" si="3"/>
        <v>55.109489051094897</v>
      </c>
      <c r="I26" s="31"/>
      <c r="J26" s="30">
        <v>40.42698092000002</v>
      </c>
      <c r="K26" s="12"/>
      <c r="L26" s="13">
        <f t="shared" si="1"/>
        <v>1.0773897133848309</v>
      </c>
      <c r="M26" s="14"/>
      <c r="N26" s="13">
        <f t="shared" si="4"/>
        <v>6.8105671291931174</v>
      </c>
      <c r="O26" s="31"/>
      <c r="P26" s="12">
        <f t="shared" si="2"/>
        <v>297257.21264705894</v>
      </c>
      <c r="R26" s="3"/>
    </row>
    <row r="27" spans="2:18" ht="15" customHeight="1" x14ac:dyDescent="0.2">
      <c r="B27" s="19" t="s">
        <v>19</v>
      </c>
      <c r="C27" s="20"/>
      <c r="D27" s="17">
        <v>81</v>
      </c>
      <c r="E27" s="17"/>
      <c r="F27" s="4">
        <f t="shared" si="0"/>
        <v>7.39051094890511</v>
      </c>
      <c r="G27" s="18"/>
      <c r="H27" s="4">
        <f t="shared" si="3"/>
        <v>62.500000000000007</v>
      </c>
      <c r="I27" s="32"/>
      <c r="J27" s="33">
        <v>23.648038360000005</v>
      </c>
      <c r="K27" s="17"/>
      <c r="L27" s="4">
        <f t="shared" si="1"/>
        <v>0.63022646487532652</v>
      </c>
      <c r="M27" s="18"/>
      <c r="N27" s="4">
        <f t="shared" si="4"/>
        <v>7.4407935940684435</v>
      </c>
      <c r="O27" s="32"/>
      <c r="P27" s="17">
        <f t="shared" si="2"/>
        <v>291951.09086419758</v>
      </c>
      <c r="R27" s="3"/>
    </row>
    <row r="28" spans="2:18" ht="15" customHeight="1" x14ac:dyDescent="0.2">
      <c r="B28" s="15" t="s">
        <v>20</v>
      </c>
      <c r="C28" s="11"/>
      <c r="D28" s="12">
        <v>51</v>
      </c>
      <c r="E28" s="12"/>
      <c r="F28" s="13">
        <f t="shared" si="0"/>
        <v>4.6532846715328464</v>
      </c>
      <c r="G28" s="14"/>
      <c r="H28" s="13">
        <f t="shared" si="3"/>
        <v>67.153284671532859</v>
      </c>
      <c r="I28" s="31"/>
      <c r="J28" s="30">
        <v>21.239331700000005</v>
      </c>
      <c r="K28" s="12"/>
      <c r="L28" s="13">
        <f t="shared" si="1"/>
        <v>0.56603379653877817</v>
      </c>
      <c r="M28" s="14"/>
      <c r="N28" s="13">
        <f t="shared" si="4"/>
        <v>8.0068273906072225</v>
      </c>
      <c r="O28" s="31"/>
      <c r="P28" s="12">
        <f t="shared" si="2"/>
        <v>416457.48431372561</v>
      </c>
      <c r="R28" s="3"/>
    </row>
    <row r="29" spans="2:18" ht="15" customHeight="1" x14ac:dyDescent="0.2">
      <c r="B29" s="15" t="s">
        <v>1</v>
      </c>
      <c r="C29" s="11"/>
      <c r="D29" s="12">
        <v>137</v>
      </c>
      <c r="E29" s="12"/>
      <c r="F29" s="13">
        <f t="shared" si="0"/>
        <v>12.5</v>
      </c>
      <c r="G29" s="14"/>
      <c r="H29" s="13">
        <f t="shared" si="3"/>
        <v>79.653284671532859</v>
      </c>
      <c r="I29" s="31"/>
      <c r="J29" s="30">
        <v>63.813348289999986</v>
      </c>
      <c r="K29" s="12"/>
      <c r="L29" s="13">
        <f t="shared" si="1"/>
        <v>1.7006425773010565</v>
      </c>
      <c r="M29" s="14"/>
      <c r="N29" s="13">
        <f t="shared" si="4"/>
        <v>9.7074699679082794</v>
      </c>
      <c r="O29" s="31"/>
      <c r="P29" s="12">
        <f t="shared" si="2"/>
        <v>465790.86343065684</v>
      </c>
      <c r="R29" s="3"/>
    </row>
    <row r="30" spans="2:18" ht="15" customHeight="1" x14ac:dyDescent="0.2">
      <c r="B30" s="15" t="s">
        <v>2</v>
      </c>
      <c r="C30" s="11"/>
      <c r="D30" s="12">
        <v>77</v>
      </c>
      <c r="E30" s="12"/>
      <c r="F30" s="13">
        <f t="shared" si="0"/>
        <v>7.0255474452554738</v>
      </c>
      <c r="G30" s="14"/>
      <c r="H30" s="13">
        <f t="shared" si="3"/>
        <v>86.678832116788328</v>
      </c>
      <c r="I30" s="31"/>
      <c r="J30" s="30">
        <v>150.45615105999997</v>
      </c>
      <c r="K30" s="12"/>
      <c r="L30" s="13">
        <f t="shared" si="1"/>
        <v>4.0096961429866305</v>
      </c>
      <c r="M30" s="14"/>
      <c r="N30" s="13">
        <f t="shared" si="4"/>
        <v>13.71716611089491</v>
      </c>
      <c r="O30" s="31"/>
      <c r="P30" s="12">
        <f t="shared" si="2"/>
        <v>1953975.9877922074</v>
      </c>
      <c r="R30" s="3"/>
    </row>
    <row r="31" spans="2:18" ht="15" customHeight="1" x14ac:dyDescent="0.2">
      <c r="B31" s="15" t="s">
        <v>21</v>
      </c>
      <c r="C31" s="11"/>
      <c r="D31" s="12">
        <v>41</v>
      </c>
      <c r="E31" s="12"/>
      <c r="F31" s="13">
        <f t="shared" si="0"/>
        <v>3.7408759124087596</v>
      </c>
      <c r="G31" s="14"/>
      <c r="H31" s="13">
        <f t="shared" si="3"/>
        <v>90.419708029197082</v>
      </c>
      <c r="I31" s="31"/>
      <c r="J31" s="30">
        <v>213.97926634000004</v>
      </c>
      <c r="K31" s="12"/>
      <c r="L31" s="13">
        <f t="shared" si="1"/>
        <v>5.702603933955821</v>
      </c>
      <c r="M31" s="14"/>
      <c r="N31" s="13">
        <f t="shared" si="4"/>
        <v>19.419770044850729</v>
      </c>
      <c r="O31" s="31"/>
      <c r="P31" s="12">
        <f t="shared" si="2"/>
        <v>5219006.4960975619</v>
      </c>
      <c r="R31" s="3"/>
    </row>
    <row r="32" spans="2:18" ht="15" customHeight="1" x14ac:dyDescent="0.2">
      <c r="B32" s="15" t="s">
        <v>30</v>
      </c>
      <c r="C32" s="11"/>
      <c r="D32" s="12">
        <v>27</v>
      </c>
      <c r="E32" s="12"/>
      <c r="F32" s="13">
        <f t="shared" si="0"/>
        <v>2.4635036496350367</v>
      </c>
      <c r="G32" s="14"/>
      <c r="H32" s="13">
        <f t="shared" si="3"/>
        <v>92.883211678832112</v>
      </c>
      <c r="I32" s="31"/>
      <c r="J32" s="30">
        <v>98.36341191999999</v>
      </c>
      <c r="K32" s="12"/>
      <c r="L32" s="13">
        <f t="shared" si="1"/>
        <v>2.6214108935256797</v>
      </c>
      <c r="M32" s="14"/>
      <c r="N32" s="13">
        <f t="shared" si="4"/>
        <v>22.04118093837641</v>
      </c>
      <c r="O32" s="31"/>
      <c r="P32" s="12">
        <f t="shared" si="2"/>
        <v>3643089.3303703698</v>
      </c>
      <c r="R32" s="3"/>
    </row>
    <row r="33" spans="2:18" ht="15" customHeight="1" x14ac:dyDescent="0.2">
      <c r="B33" s="10" t="s">
        <v>31</v>
      </c>
      <c r="C33" s="11"/>
      <c r="D33" s="12">
        <v>78</v>
      </c>
      <c r="E33" s="12"/>
      <c r="F33" s="13">
        <f t="shared" si="0"/>
        <v>7.1167883211678831</v>
      </c>
      <c r="G33" s="14"/>
      <c r="H33" s="13">
        <f>H32+F33</f>
        <v>100</v>
      </c>
      <c r="I33" s="31"/>
      <c r="J33" s="30">
        <v>2925.2550415100004</v>
      </c>
      <c r="K33" s="12"/>
      <c r="L33" s="13">
        <f t="shared" si="1"/>
        <v>77.958819061623601</v>
      </c>
      <c r="M33" s="14"/>
      <c r="N33" s="13">
        <f>N32+L33</f>
        <v>100.00000000000001</v>
      </c>
      <c r="O33" s="31"/>
      <c r="P33" s="12">
        <f t="shared" si="2"/>
        <v>37503269.762948729</v>
      </c>
      <c r="R33" s="3"/>
    </row>
    <row r="34" spans="2:18" ht="15.95" customHeight="1" x14ac:dyDescent="0.2">
      <c r="B34" s="21" t="s">
        <v>11</v>
      </c>
      <c r="C34" s="21"/>
      <c r="D34" s="22">
        <v>1096</v>
      </c>
      <c r="E34" s="22"/>
      <c r="F34" s="23">
        <f>(D34/D$34)*100</f>
        <v>100</v>
      </c>
      <c r="G34" s="24"/>
      <c r="H34" s="25"/>
      <c r="I34" s="25"/>
      <c r="J34" s="34">
        <v>3752.3080476600003</v>
      </c>
      <c r="K34" s="22"/>
      <c r="L34" s="23">
        <f>(J34/J$34)*100</f>
        <v>100</v>
      </c>
      <c r="M34" s="24"/>
      <c r="N34" s="25"/>
      <c r="O34" s="25"/>
      <c r="P34" s="35">
        <f t="shared" si="2"/>
        <v>3423638.7296167887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37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C_IV.150</vt:lpstr>
      <vt:lpstr>C_IV.150!Área_de_impresión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2016-07-07T12:32:26Z</dcterms:modified>
</cp:coreProperties>
</file>