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51" sheetId="102" r:id="rId1"/>
  </sheets>
  <definedNames>
    <definedName name="_xlnm.Print_Area" localSheetId="0">C_IV.151!$B$2:$P$34</definedName>
  </definedNames>
  <calcPr calcId="145621"/>
</workbook>
</file>

<file path=xl/calcChain.xml><?xml version="1.0" encoding="utf-8"?>
<calcChain xmlns="http://schemas.openxmlformats.org/spreadsheetml/2006/main">
  <c r="L34" i="102" l="1"/>
  <c r="F34" i="102"/>
  <c r="L33" i="102"/>
  <c r="F33" i="102"/>
  <c r="L32" i="102"/>
  <c r="F32" i="102"/>
  <c r="L31" i="102"/>
  <c r="F31" i="102"/>
  <c r="L30" i="102"/>
  <c r="F30" i="102"/>
  <c r="L29" i="102"/>
  <c r="F29" i="102"/>
  <c r="L28" i="102"/>
  <c r="F28" i="102"/>
  <c r="L27" i="102"/>
  <c r="F27" i="102"/>
  <c r="L26" i="102"/>
  <c r="F26" i="102"/>
  <c r="L25" i="102"/>
  <c r="F25" i="102"/>
  <c r="L24" i="102"/>
  <c r="F24" i="102"/>
  <c r="L23" i="102"/>
  <c r="F23" i="102"/>
  <c r="L22" i="102"/>
  <c r="F22" i="102"/>
  <c r="L21" i="102"/>
  <c r="F21" i="102"/>
  <c r="L20" i="102"/>
  <c r="F20" i="102"/>
  <c r="L19" i="102"/>
  <c r="F19" i="102"/>
  <c r="L18" i="102"/>
  <c r="F18" i="102"/>
  <c r="L17" i="102"/>
  <c r="F17" i="102"/>
  <c r="L16" i="102"/>
  <c r="F16" i="102"/>
  <c r="L15" i="102"/>
  <c r="F15" i="102"/>
  <c r="L14" i="102"/>
  <c r="F14" i="102"/>
  <c r="L13" i="102"/>
  <c r="N13" i="102" s="1"/>
  <c r="N14" i="102" s="1"/>
  <c r="N15" i="102" s="1"/>
  <c r="N16" i="102" s="1"/>
  <c r="N17" i="102" s="1"/>
  <c r="N18" i="102" s="1"/>
  <c r="N19" i="102" s="1"/>
  <c r="N20" i="102" s="1"/>
  <c r="N21" i="102" s="1"/>
  <c r="N22" i="102" s="1"/>
  <c r="N23" i="102" s="1"/>
  <c r="N24" i="102" s="1"/>
  <c r="N25" i="102" s="1"/>
  <c r="N26" i="102" s="1"/>
  <c r="N27" i="102" s="1"/>
  <c r="N28" i="102" s="1"/>
  <c r="N29" i="102" s="1"/>
  <c r="N30" i="102" s="1"/>
  <c r="N31" i="102" s="1"/>
  <c r="F13" i="102"/>
  <c r="H13" i="102" s="1"/>
  <c r="H14" i="102" s="1"/>
  <c r="H15" i="102" s="1"/>
  <c r="H16" i="102" s="1"/>
  <c r="H17" i="102" s="1"/>
  <c r="H18" i="102" s="1"/>
  <c r="H19" i="102" s="1"/>
  <c r="H20" i="102" s="1"/>
  <c r="H21" i="102" s="1"/>
  <c r="H22" i="102" s="1"/>
  <c r="H23" i="102" s="1"/>
  <c r="H24" i="102" s="1"/>
  <c r="H25" i="102" s="1"/>
  <c r="H26" i="102" s="1"/>
  <c r="H27" i="102" s="1"/>
  <c r="H28" i="102" s="1"/>
  <c r="H29" i="102" s="1"/>
  <c r="H30" i="102" s="1"/>
  <c r="H31" i="102" s="1"/>
  <c r="H32" i="102" l="1"/>
  <c r="H33" i="102" s="1"/>
  <c r="N32" i="102"/>
  <c r="N33" i="102" s="1"/>
  <c r="P34" i="102"/>
  <c r="P33" i="102"/>
  <c r="P32" i="102"/>
  <c r="P31" i="102"/>
  <c r="P30" i="102"/>
  <c r="P29" i="102"/>
  <c r="P28" i="102"/>
  <c r="P27" i="102"/>
  <c r="P26" i="102"/>
  <c r="P25" i="102"/>
  <c r="P24" i="102"/>
  <c r="P23" i="102"/>
  <c r="P22" i="102"/>
  <c r="P21" i="102"/>
  <c r="P20" i="102"/>
  <c r="P19" i="102"/>
  <c r="P18" i="102"/>
  <c r="P17" i="102"/>
  <c r="P16" i="102"/>
  <c r="P15" i="102"/>
  <c r="P14" i="102"/>
  <c r="P13" i="102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<sst xmlns="http://schemas.openxmlformats.org/spreadsheetml/2006/main" count="39" uniqueCount="35">
  <si>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</si>
  <si>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</si>
  <si>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</si>
  <si>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</si>
  <si>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</si>
  <si>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</si>
  <si>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</si>
  <si>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</si>
  <si>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</si>
  <si>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</si>
  <si>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</si>
  <si>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</si>
  <si>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</si>
  <si>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</si>
  <si>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</si>
  <si>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</si>
  <si>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</si>
  <si>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</si>
  <si>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</si>
  <si>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</si>
  <si>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</si>
  <si>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</si>
  <si>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</si>
  <si>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</si>
  <si>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</si>
  <si>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</si>
  <si>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</si>
  <si>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</si>
  <si>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</si>
  <si>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</si>
  <si>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</si>
  <si>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</si>
  <si>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</si>
  <si>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IV.151. </t>
    </r>
    <r>
      <rPr>
        <b/>
        <sz val="14"/>
        <rFont val="Times New Roman"/>
        <family val="1"/>
      </rPr>
      <t xml:space="preserve"> Disminuciones por otras provisiones no deducibles fiscalmente.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</si>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</sst>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3" t="s">
        <v>33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34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5" t="s">
        <v>32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5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5"/>
      <c r="C9" s="6"/>
      <c r="D9" s="41" t="s">
        <v>3</v>
      </c>
      <c r="E9" s="6"/>
      <c r="F9" s="42" t="s">
        <v>12</v>
      </c>
      <c r="G9" s="42"/>
      <c r="H9" s="42"/>
      <c r="I9" s="6"/>
      <c r="J9" s="5" t="s">
        <v>9</v>
      </c>
      <c r="K9" s="26"/>
      <c r="L9" s="42" t="s">
        <v>12</v>
      </c>
      <c r="M9" s="42"/>
      <c r="N9" s="42"/>
      <c r="O9" s="6"/>
      <c r="P9" s="5" t="s">
        <v>8</v>
      </c>
    </row>
    <row r="10" spans="2:18" s="2" customFormat="1" ht="3.95" customHeight="1" x14ac:dyDescent="0.25">
      <c r="B10" s="46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6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46</v>
      </c>
      <c r="E13" s="12"/>
      <c r="F13" s="13">
        <f>(D13/D$34)*100</f>
        <v>0.71351015976423149</v>
      </c>
      <c r="G13" s="14"/>
      <c r="H13" s="13">
        <f>F13</f>
        <v>0.71351015976423149</v>
      </c>
      <c r="I13" s="29"/>
      <c r="J13" s="30">
        <v>18.159094289999999</v>
      </c>
      <c r="K13" s="12"/>
      <c r="L13" s="13">
        <f>(J13/J$34)*100</f>
        <v>6.159727900603066E-2</v>
      </c>
      <c r="M13" s="14"/>
      <c r="N13" s="13">
        <f>L13</f>
        <v>6.159727900603066E-2</v>
      </c>
      <c r="O13" s="29"/>
      <c r="P13" s="12">
        <f>(J13/D13)*1000000</f>
        <v>394762.91934782604</v>
      </c>
      <c r="R13" s="3"/>
    </row>
    <row r="14" spans="2:18" ht="15" customHeight="1" x14ac:dyDescent="0.2">
      <c r="B14" s="15" t="s">
        <v>14</v>
      </c>
      <c r="C14" s="11"/>
      <c r="D14" s="12">
        <v>103</v>
      </c>
      <c r="E14" s="12"/>
      <c r="F14" s="13">
        <f t="shared" ref="F14:F33" si="0">(D14/D$34)*100</f>
        <v>1.5976423142546923</v>
      </c>
      <c r="G14" s="14"/>
      <c r="H14" s="13">
        <f t="shared" ref="H14:H32" si="1">H13+F14</f>
        <v>2.3111524740189235</v>
      </c>
      <c r="I14" s="31"/>
      <c r="J14" s="30">
        <v>31.210799350000013</v>
      </c>
      <c r="K14" s="12"/>
      <c r="L14" s="13">
        <f t="shared" ref="L14:L33" si="2">(J14/J$34)*100</f>
        <v>0.10586983496318368</v>
      </c>
      <c r="M14" s="14"/>
      <c r="N14" s="13">
        <f t="shared" ref="N14:N32" si="3">N13+L14</f>
        <v>0.16746711396921435</v>
      </c>
      <c r="O14" s="31"/>
      <c r="P14" s="12">
        <f t="shared" ref="P14:P34" si="4">(J14/D14)*1000000</f>
        <v>303017.46941747586</v>
      </c>
      <c r="R14" s="3"/>
    </row>
    <row r="15" spans="2:18" ht="15" customHeight="1" x14ac:dyDescent="0.2">
      <c r="B15" s="15" t="s">
        <v>29</v>
      </c>
      <c r="C15" s="11"/>
      <c r="D15" s="12">
        <v>117</v>
      </c>
      <c r="E15" s="12"/>
      <c r="F15" s="13">
        <f t="shared" si="0"/>
        <v>1.8147975802698928</v>
      </c>
      <c r="G15" s="14"/>
      <c r="H15" s="13">
        <f t="shared" si="1"/>
        <v>4.1259500542888166</v>
      </c>
      <c r="I15" s="31"/>
      <c r="J15" s="30">
        <v>11.45097627</v>
      </c>
      <c r="K15" s="12"/>
      <c r="L15" s="13">
        <f t="shared" si="2"/>
        <v>3.8842740113038225E-2</v>
      </c>
      <c r="M15" s="14"/>
      <c r="N15" s="13">
        <f t="shared" si="3"/>
        <v>0.20630985408225258</v>
      </c>
      <c r="O15" s="31"/>
      <c r="P15" s="12">
        <f t="shared" si="4"/>
        <v>97871.592051282059</v>
      </c>
      <c r="R15" s="3"/>
    </row>
    <row r="16" spans="2:18" ht="15" customHeight="1" x14ac:dyDescent="0.2">
      <c r="B16" s="15" t="s">
        <v>23</v>
      </c>
      <c r="C16" s="11"/>
      <c r="D16" s="12">
        <v>192</v>
      </c>
      <c r="E16" s="12"/>
      <c r="F16" s="13">
        <f t="shared" si="0"/>
        <v>2.9781293624941836</v>
      </c>
      <c r="G16" s="14"/>
      <c r="H16" s="13">
        <f t="shared" si="1"/>
        <v>7.1040794167829997</v>
      </c>
      <c r="I16" s="31"/>
      <c r="J16" s="30">
        <v>46.225331009999998</v>
      </c>
      <c r="K16" s="12"/>
      <c r="L16" s="13">
        <f t="shared" si="2"/>
        <v>0.15680047506207928</v>
      </c>
      <c r="M16" s="14"/>
      <c r="N16" s="13">
        <f t="shared" si="3"/>
        <v>0.36311032914433183</v>
      </c>
      <c r="O16" s="31"/>
      <c r="P16" s="12">
        <f t="shared" si="4"/>
        <v>240756.93234374997</v>
      </c>
      <c r="R16" s="3"/>
    </row>
    <row r="17" spans="2:18" ht="15" customHeight="1" x14ac:dyDescent="0.2">
      <c r="B17" s="16" t="s">
        <v>15</v>
      </c>
      <c r="C17" s="20"/>
      <c r="D17" s="17">
        <v>150</v>
      </c>
      <c r="E17" s="17"/>
      <c r="F17" s="4">
        <f t="shared" si="0"/>
        <v>2.3266635644485807</v>
      </c>
      <c r="G17" s="18"/>
      <c r="H17" s="4">
        <f t="shared" si="1"/>
        <v>9.4307429812315799</v>
      </c>
      <c r="I17" s="32"/>
      <c r="J17" s="33">
        <v>57.898251090000016</v>
      </c>
      <c r="K17" s="17"/>
      <c r="L17" s="4">
        <f t="shared" si="2"/>
        <v>0.19639606851515226</v>
      </c>
      <c r="M17" s="18"/>
      <c r="N17" s="4">
        <f t="shared" si="3"/>
        <v>0.55950639765948407</v>
      </c>
      <c r="O17" s="32"/>
      <c r="P17" s="17">
        <f t="shared" si="4"/>
        <v>385988.34060000011</v>
      </c>
      <c r="R17" s="3"/>
    </row>
    <row r="18" spans="2:18" ht="15" customHeight="1" x14ac:dyDescent="0.2">
      <c r="B18" s="15" t="s">
        <v>16</v>
      </c>
      <c r="C18" s="11"/>
      <c r="D18" s="12">
        <v>159</v>
      </c>
      <c r="E18" s="12"/>
      <c r="F18" s="13">
        <f t="shared" si="0"/>
        <v>2.4662633783154959</v>
      </c>
      <c r="G18" s="14"/>
      <c r="H18" s="13">
        <f t="shared" si="1"/>
        <v>11.897006359547076</v>
      </c>
      <c r="I18" s="31"/>
      <c r="J18" s="30">
        <v>55.494719580000016</v>
      </c>
      <c r="K18" s="12"/>
      <c r="L18" s="13">
        <f t="shared" si="2"/>
        <v>0.18824307373155302</v>
      </c>
      <c r="M18" s="14"/>
      <c r="N18" s="13">
        <f t="shared" si="3"/>
        <v>0.74774947139103709</v>
      </c>
      <c r="O18" s="31"/>
      <c r="P18" s="12">
        <f t="shared" si="4"/>
        <v>349023.39358490577</v>
      </c>
      <c r="R18" s="3"/>
    </row>
    <row r="19" spans="2:18" ht="15" customHeight="1" x14ac:dyDescent="0.2">
      <c r="B19" s="15" t="s">
        <v>17</v>
      </c>
      <c r="C19" s="11"/>
      <c r="D19" s="12">
        <v>238</v>
      </c>
      <c r="E19" s="12"/>
      <c r="F19" s="13">
        <f t="shared" si="0"/>
        <v>3.6916395222584151</v>
      </c>
      <c r="G19" s="14"/>
      <c r="H19" s="13">
        <f t="shared" si="1"/>
        <v>15.58864588180549</v>
      </c>
      <c r="I19" s="31"/>
      <c r="J19" s="30">
        <v>214.83180142000001</v>
      </c>
      <c r="K19" s="12"/>
      <c r="L19" s="13">
        <f t="shared" si="2"/>
        <v>0.7287287680819633</v>
      </c>
      <c r="M19" s="14"/>
      <c r="N19" s="13">
        <f t="shared" si="3"/>
        <v>1.4764782394730003</v>
      </c>
      <c r="O19" s="31"/>
      <c r="P19" s="12">
        <f t="shared" si="4"/>
        <v>902654.62781512609</v>
      </c>
      <c r="R19" s="3"/>
    </row>
    <row r="20" spans="2:18" ht="15" customHeight="1" x14ac:dyDescent="0.2">
      <c r="B20" s="15" t="s">
        <v>22</v>
      </c>
      <c r="C20" s="11"/>
      <c r="D20" s="12">
        <v>615</v>
      </c>
      <c r="E20" s="12"/>
      <c r="F20" s="13">
        <f t="shared" si="0"/>
        <v>9.5393206142391822</v>
      </c>
      <c r="G20" s="14"/>
      <c r="H20" s="13">
        <f t="shared" si="1"/>
        <v>25.127966496044671</v>
      </c>
      <c r="I20" s="31"/>
      <c r="J20" s="30">
        <v>908.37607190000028</v>
      </c>
      <c r="K20" s="12"/>
      <c r="L20" s="13">
        <f t="shared" si="2"/>
        <v>3.0812932324515447</v>
      </c>
      <c r="M20" s="14"/>
      <c r="N20" s="13">
        <f t="shared" si="3"/>
        <v>4.5577714719245446</v>
      </c>
      <c r="O20" s="31"/>
      <c r="P20" s="12">
        <f t="shared" si="4"/>
        <v>1477034.2632520329</v>
      </c>
      <c r="R20" s="3"/>
    </row>
    <row r="21" spans="2:18" ht="15" customHeight="1" x14ac:dyDescent="0.2">
      <c r="B21" s="15" t="s">
        <v>24</v>
      </c>
      <c r="C21" s="11"/>
      <c r="D21" s="12">
        <v>450</v>
      </c>
      <c r="E21" s="12"/>
      <c r="F21" s="13">
        <f t="shared" si="0"/>
        <v>6.9799906933457416</v>
      </c>
      <c r="G21" s="14"/>
      <c r="H21" s="13">
        <f t="shared" si="1"/>
        <v>32.107957189390412</v>
      </c>
      <c r="I21" s="31"/>
      <c r="J21" s="30">
        <v>201.31439310999994</v>
      </c>
      <c r="K21" s="12"/>
      <c r="L21" s="13">
        <f t="shared" si="2"/>
        <v>0.68287650486815132</v>
      </c>
      <c r="M21" s="14"/>
      <c r="N21" s="13">
        <f t="shared" si="3"/>
        <v>5.2406479767926957</v>
      </c>
      <c r="O21" s="31"/>
      <c r="P21" s="12">
        <f t="shared" si="4"/>
        <v>447365.31802222208</v>
      </c>
      <c r="R21" s="3"/>
    </row>
    <row r="22" spans="2:18" ht="15" customHeight="1" x14ac:dyDescent="0.2">
      <c r="B22" s="19" t="s">
        <v>25</v>
      </c>
      <c r="C22" s="20"/>
      <c r="D22" s="17">
        <v>182</v>
      </c>
      <c r="E22" s="17"/>
      <c r="F22" s="4">
        <f t="shared" si="0"/>
        <v>2.8230184581976112</v>
      </c>
      <c r="G22" s="18"/>
      <c r="H22" s="4">
        <f t="shared" si="1"/>
        <v>34.930975647588021</v>
      </c>
      <c r="I22" s="32"/>
      <c r="J22" s="33">
        <v>85.417807809999985</v>
      </c>
      <c r="K22" s="17"/>
      <c r="L22" s="4">
        <f t="shared" si="2"/>
        <v>0.28974487690465506</v>
      </c>
      <c r="M22" s="18"/>
      <c r="N22" s="4">
        <f t="shared" si="3"/>
        <v>5.530392853697351</v>
      </c>
      <c r="O22" s="32"/>
      <c r="P22" s="17">
        <f t="shared" si="4"/>
        <v>469328.61434065923</v>
      </c>
      <c r="R22" s="3"/>
    </row>
    <row r="23" spans="2:18" ht="15" customHeight="1" x14ac:dyDescent="0.2">
      <c r="B23" s="15" t="s">
        <v>26</v>
      </c>
      <c r="C23" s="11"/>
      <c r="D23" s="12">
        <v>250</v>
      </c>
      <c r="E23" s="12"/>
      <c r="F23" s="13">
        <f t="shared" si="0"/>
        <v>3.8777726074143009</v>
      </c>
      <c r="G23" s="14"/>
      <c r="H23" s="13">
        <f t="shared" si="1"/>
        <v>38.808748255002321</v>
      </c>
      <c r="I23" s="31"/>
      <c r="J23" s="30">
        <v>122.87726581000007</v>
      </c>
      <c r="K23" s="12"/>
      <c r="L23" s="13">
        <f t="shared" si="2"/>
        <v>0.41681072330600072</v>
      </c>
      <c r="M23" s="14"/>
      <c r="N23" s="13">
        <f t="shared" si="3"/>
        <v>5.9472035770033518</v>
      </c>
      <c r="O23" s="31"/>
      <c r="P23" s="12">
        <f t="shared" si="4"/>
        <v>491509.06324000028</v>
      </c>
      <c r="R23" s="3"/>
    </row>
    <row r="24" spans="2:18" ht="15" customHeight="1" x14ac:dyDescent="0.2">
      <c r="B24" s="15" t="s">
        <v>27</v>
      </c>
      <c r="C24" s="11"/>
      <c r="D24" s="12">
        <v>370</v>
      </c>
      <c r="E24" s="12"/>
      <c r="F24" s="13">
        <f t="shared" si="0"/>
        <v>5.7391034589731662</v>
      </c>
      <c r="G24" s="14"/>
      <c r="H24" s="13">
        <f t="shared" si="1"/>
        <v>44.54785171397549</v>
      </c>
      <c r="I24" s="31"/>
      <c r="J24" s="30">
        <v>255.0357405799999</v>
      </c>
      <c r="K24" s="12"/>
      <c r="L24" s="13">
        <f t="shared" si="2"/>
        <v>0.86510414110614264</v>
      </c>
      <c r="M24" s="14"/>
      <c r="N24" s="13">
        <f t="shared" si="3"/>
        <v>6.8123077181094942</v>
      </c>
      <c r="O24" s="31"/>
      <c r="P24" s="12">
        <f t="shared" si="4"/>
        <v>689285.78535135114</v>
      </c>
      <c r="R24" s="3"/>
    </row>
    <row r="25" spans="2:18" ht="15" customHeight="1" x14ac:dyDescent="0.2">
      <c r="B25" s="15" t="s">
        <v>28</v>
      </c>
      <c r="C25" s="11"/>
      <c r="D25" s="12">
        <v>1140</v>
      </c>
      <c r="E25" s="12"/>
      <c r="F25" s="13">
        <f t="shared" si="0"/>
        <v>17.682643089809215</v>
      </c>
      <c r="G25" s="14"/>
      <c r="H25" s="13">
        <f t="shared" si="1"/>
        <v>62.230494803784708</v>
      </c>
      <c r="I25" s="31"/>
      <c r="J25" s="30">
        <v>1330.9055630300011</v>
      </c>
      <c r="K25" s="12"/>
      <c r="L25" s="13">
        <f t="shared" si="2"/>
        <v>4.5145512208603282</v>
      </c>
      <c r="M25" s="14"/>
      <c r="N25" s="13">
        <f t="shared" si="3"/>
        <v>11.326858938969822</v>
      </c>
      <c r="O25" s="31"/>
      <c r="P25" s="12">
        <f t="shared" si="4"/>
        <v>1167461.0202017552</v>
      </c>
      <c r="R25" s="3"/>
    </row>
    <row r="26" spans="2:18" ht="15" customHeight="1" x14ac:dyDescent="0.2">
      <c r="B26" s="15" t="s">
        <v>18</v>
      </c>
      <c r="C26" s="11"/>
      <c r="D26" s="12">
        <v>810</v>
      </c>
      <c r="E26" s="12"/>
      <c r="F26" s="13">
        <f t="shared" si="0"/>
        <v>12.563983248022337</v>
      </c>
      <c r="G26" s="14"/>
      <c r="H26" s="13">
        <f t="shared" si="1"/>
        <v>74.794478051807047</v>
      </c>
      <c r="I26" s="31"/>
      <c r="J26" s="30">
        <v>1063.3935444999995</v>
      </c>
      <c r="K26" s="12"/>
      <c r="L26" s="13">
        <f t="shared" si="2"/>
        <v>3.6071264242429546</v>
      </c>
      <c r="M26" s="14"/>
      <c r="N26" s="13">
        <f t="shared" si="3"/>
        <v>14.933985363212777</v>
      </c>
      <c r="O26" s="31"/>
      <c r="P26" s="12">
        <f t="shared" si="4"/>
        <v>1312831.5364197525</v>
      </c>
      <c r="R26" s="3"/>
    </row>
    <row r="27" spans="2:18" ht="15" customHeight="1" x14ac:dyDescent="0.2">
      <c r="B27" s="19" t="s">
        <v>19</v>
      </c>
      <c r="C27" s="20"/>
      <c r="D27" s="17">
        <v>396</v>
      </c>
      <c r="E27" s="17"/>
      <c r="F27" s="4">
        <f t="shared" si="0"/>
        <v>6.142391810144253</v>
      </c>
      <c r="G27" s="18"/>
      <c r="H27" s="4">
        <f t="shared" si="1"/>
        <v>80.936869861951294</v>
      </c>
      <c r="I27" s="32"/>
      <c r="J27" s="33">
        <v>855.84848890000001</v>
      </c>
      <c r="K27" s="17"/>
      <c r="L27" s="4">
        <f t="shared" si="2"/>
        <v>2.9031149525279014</v>
      </c>
      <c r="M27" s="18"/>
      <c r="N27" s="4">
        <f t="shared" si="3"/>
        <v>17.837100315740678</v>
      </c>
      <c r="O27" s="32"/>
      <c r="P27" s="17">
        <f t="shared" si="4"/>
        <v>2161233.5578282829</v>
      </c>
      <c r="R27" s="3"/>
    </row>
    <row r="28" spans="2:18" ht="15" customHeight="1" x14ac:dyDescent="0.2">
      <c r="B28" s="15" t="s">
        <v>20</v>
      </c>
      <c r="C28" s="11"/>
      <c r="D28" s="12">
        <v>242</v>
      </c>
      <c r="E28" s="12"/>
      <c r="F28" s="13">
        <f t="shared" si="0"/>
        <v>3.7536838839770437</v>
      </c>
      <c r="G28" s="14"/>
      <c r="H28" s="13">
        <f t="shared" si="1"/>
        <v>84.690553745928341</v>
      </c>
      <c r="I28" s="31"/>
      <c r="J28" s="30">
        <v>418.56832579000002</v>
      </c>
      <c r="K28" s="12"/>
      <c r="L28" s="13">
        <f t="shared" si="2"/>
        <v>1.4198213597564711</v>
      </c>
      <c r="M28" s="14"/>
      <c r="N28" s="13">
        <f t="shared" si="3"/>
        <v>19.25692167549715</v>
      </c>
      <c r="O28" s="31"/>
      <c r="P28" s="12">
        <f t="shared" si="4"/>
        <v>1729621.1809504135</v>
      </c>
      <c r="R28" s="3"/>
    </row>
    <row r="29" spans="2:18" ht="15" customHeight="1" x14ac:dyDescent="0.2">
      <c r="B29" s="15" t="s">
        <v>1</v>
      </c>
      <c r="C29" s="11"/>
      <c r="D29" s="12">
        <v>504</v>
      </c>
      <c r="E29" s="12"/>
      <c r="F29" s="13">
        <f t="shared" si="0"/>
        <v>7.8175895765472303</v>
      </c>
      <c r="G29" s="14"/>
      <c r="H29" s="13">
        <f t="shared" si="1"/>
        <v>92.508143322475576</v>
      </c>
      <c r="I29" s="31"/>
      <c r="J29" s="30">
        <v>2078.3196160900002</v>
      </c>
      <c r="K29" s="12"/>
      <c r="L29" s="13">
        <f t="shared" si="2"/>
        <v>7.0498468266944752</v>
      </c>
      <c r="M29" s="14"/>
      <c r="N29" s="13">
        <f t="shared" si="3"/>
        <v>26.306768502191623</v>
      </c>
      <c r="O29" s="31"/>
      <c r="P29" s="12">
        <f t="shared" si="4"/>
        <v>4123650.031924604</v>
      </c>
      <c r="R29" s="3"/>
    </row>
    <row r="30" spans="2:18" ht="15" customHeight="1" x14ac:dyDescent="0.2">
      <c r="B30" s="15" t="s">
        <v>2</v>
      </c>
      <c r="C30" s="11"/>
      <c r="D30" s="12">
        <v>207</v>
      </c>
      <c r="E30" s="12"/>
      <c r="F30" s="13">
        <f t="shared" si="0"/>
        <v>3.2107957189390413</v>
      </c>
      <c r="G30" s="14"/>
      <c r="H30" s="13">
        <f t="shared" si="1"/>
        <v>95.718939041414615</v>
      </c>
      <c r="I30" s="31"/>
      <c r="J30" s="30">
        <v>2318.2419281800003</v>
      </c>
      <c r="K30" s="12"/>
      <c r="L30" s="13">
        <f t="shared" si="2"/>
        <v>7.863684860770773</v>
      </c>
      <c r="M30" s="14"/>
      <c r="N30" s="13">
        <f t="shared" si="3"/>
        <v>34.170453362962398</v>
      </c>
      <c r="O30" s="31"/>
      <c r="P30" s="12">
        <f t="shared" si="4"/>
        <v>11199236.368019324</v>
      </c>
      <c r="R30" s="3"/>
    </row>
    <row r="31" spans="2:18" ht="15" customHeight="1" x14ac:dyDescent="0.2">
      <c r="B31" s="15" t="s">
        <v>21</v>
      </c>
      <c r="C31" s="11"/>
      <c r="D31" s="12">
        <v>89</v>
      </c>
      <c r="E31" s="12"/>
      <c r="F31" s="13">
        <f t="shared" si="0"/>
        <v>1.3804870482394913</v>
      </c>
      <c r="G31" s="14"/>
      <c r="H31" s="13">
        <f t="shared" si="1"/>
        <v>97.099426089654102</v>
      </c>
      <c r="I31" s="31"/>
      <c r="J31" s="30">
        <v>1381.2252054499997</v>
      </c>
      <c r="K31" s="12"/>
      <c r="L31" s="13">
        <f t="shared" si="2"/>
        <v>4.685239968004244</v>
      </c>
      <c r="M31" s="14"/>
      <c r="N31" s="13">
        <f t="shared" si="3"/>
        <v>38.855693330966645</v>
      </c>
      <c r="O31" s="31"/>
      <c r="P31" s="12">
        <f t="shared" si="4"/>
        <v>15519384.330898874</v>
      </c>
      <c r="R31" s="3"/>
    </row>
    <row r="32" spans="2:18" ht="15" customHeight="1" x14ac:dyDescent="0.2">
      <c r="B32" s="15" t="s">
        <v>30</v>
      </c>
      <c r="C32" s="11"/>
      <c r="D32" s="12">
        <v>49</v>
      </c>
      <c r="E32" s="12"/>
      <c r="F32" s="13">
        <f t="shared" si="0"/>
        <v>0.76004343105320304</v>
      </c>
      <c r="G32" s="14"/>
      <c r="H32" s="13">
        <f t="shared" si="1"/>
        <v>97.859469520707307</v>
      </c>
      <c r="I32" s="31"/>
      <c r="J32" s="30">
        <v>899.69236624999985</v>
      </c>
      <c r="K32" s="12"/>
      <c r="L32" s="13">
        <f t="shared" si="2"/>
        <v>3.0518373228567648</v>
      </c>
      <c r="M32" s="14"/>
      <c r="N32" s="13">
        <f t="shared" si="3"/>
        <v>41.907530653823407</v>
      </c>
      <c r="O32" s="31"/>
      <c r="P32" s="12">
        <f t="shared" si="4"/>
        <v>18361068.69897959</v>
      </c>
      <c r="R32" s="3"/>
    </row>
    <row r="33" spans="2:18" ht="15" customHeight="1" x14ac:dyDescent="0.2">
      <c r="B33" s="10" t="s">
        <v>31</v>
      </c>
      <c r="C33" s="11"/>
      <c r="D33" s="12">
        <v>138</v>
      </c>
      <c r="E33" s="12"/>
      <c r="F33" s="13">
        <f t="shared" si="0"/>
        <v>2.1405304792926945</v>
      </c>
      <c r="G33" s="14"/>
      <c r="H33" s="13">
        <f>H32+F33</f>
        <v>100</v>
      </c>
      <c r="I33" s="31"/>
      <c r="J33" s="30">
        <v>17125.864087160004</v>
      </c>
      <c r="K33" s="12"/>
      <c r="L33" s="13">
        <f t="shared" si="2"/>
        <v>58.092469346176593</v>
      </c>
      <c r="M33" s="14"/>
      <c r="N33" s="13">
        <f>N32+L33</f>
        <v>100</v>
      </c>
      <c r="O33" s="31"/>
      <c r="P33" s="12">
        <f t="shared" si="4"/>
        <v>124100464.39971018</v>
      </c>
      <c r="R33" s="3"/>
    </row>
    <row r="34" spans="2:18" ht="15.95" customHeight="1" x14ac:dyDescent="0.2">
      <c r="B34" s="21" t="s">
        <v>11</v>
      </c>
      <c r="C34" s="21"/>
      <c r="D34" s="22">
        <v>6447</v>
      </c>
      <c r="E34" s="22"/>
      <c r="F34" s="23">
        <f>(D34/D$34)*100</f>
        <v>100</v>
      </c>
      <c r="G34" s="24"/>
      <c r="H34" s="25"/>
      <c r="I34" s="25"/>
      <c r="J34" s="34">
        <v>29480.351377570005</v>
      </c>
      <c r="K34" s="22"/>
      <c r="L34" s="23">
        <f>(J34/J$34)*100</f>
        <v>100</v>
      </c>
      <c r="M34" s="24"/>
      <c r="N34" s="25"/>
      <c r="O34" s="25"/>
      <c r="P34" s="35">
        <f t="shared" si="4"/>
        <v>4572723.9611555776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C_IV.151</vt:lpstr>
      <vt:lpstr>C_IV.151!Área_de_impresión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2016-07-07T12:33:28Z</dcterms:modified>
</cp:coreProperties>
</file>