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2" sheetId="144" r:id="rId1"/>
  </sheets>
  <definedNames>
    <definedName name="_xlnm.Print_Area" localSheetId="0">C_IV.152!$B$2:$P$36</definedName>
  </definedNames>
  <calcPr calcId="145621"/>
</workbook>
</file>

<file path=xl/calcChain.xml><?xml version="1.0" encoding="utf-8"?>
<calcChain xmlns="http://schemas.openxmlformats.org/spreadsheetml/2006/main">
  <c r="P34" i="144" l="1"/>
  <c r="L34" i="144"/>
  <c r="F34" i="144"/>
  <c r="P26" i="144"/>
  <c r="L26" i="144"/>
  <c r="F26" i="144"/>
  <c r="P25" i="144"/>
  <c r="L25" i="144"/>
  <c r="F25" i="144"/>
  <c r="P24" i="144"/>
  <c r="L24" i="144"/>
  <c r="F24" i="144"/>
  <c r="P23" i="144"/>
  <c r="L23" i="144"/>
  <c r="F23" i="144"/>
  <c r="P22" i="144"/>
  <c r="L22" i="144"/>
  <c r="F22" i="144"/>
  <c r="P21" i="144"/>
  <c r="L21" i="144"/>
  <c r="F21" i="144"/>
  <c r="P20" i="144"/>
  <c r="L20" i="144"/>
  <c r="F20" i="144"/>
  <c r="P19" i="144"/>
  <c r="L19" i="144"/>
  <c r="F19" i="144"/>
  <c r="P18" i="144"/>
  <c r="L18" i="144"/>
  <c r="F18" i="144"/>
  <c r="P17" i="144"/>
  <c r="L17" i="144"/>
  <c r="F17" i="144"/>
  <c r="P16" i="144"/>
  <c r="L16" i="144"/>
  <c r="F16" i="144"/>
  <c r="P15" i="144"/>
  <c r="L15" i="144"/>
  <c r="F15" i="144"/>
  <c r="P14" i="144"/>
  <c r="L14" i="144"/>
  <c r="F14" i="144"/>
  <c r="P13" i="144"/>
  <c r="L13" i="144"/>
  <c r="N13" i="144" s="1"/>
  <c r="N14" i="144" s="1"/>
  <c r="N15" i="144" s="1"/>
  <c r="N16" i="144" s="1"/>
  <c r="N17" i="144" s="1"/>
  <c r="N18" i="144" s="1"/>
  <c r="N19" i="144" s="1"/>
  <c r="N20" i="144" s="1"/>
  <c r="N21" i="144" s="1"/>
  <c r="N22" i="144" s="1"/>
  <c r="N23" i="144" s="1"/>
  <c r="N24" i="144" s="1"/>
  <c r="N25" i="144" s="1"/>
  <c r="N26" i="144" s="1"/>
  <c r="H13" i="144"/>
  <c r="H14" i="144" s="1"/>
  <c r="H15" i="144" s="1"/>
  <c r="H16" i="144" s="1"/>
  <c r="H17" i="144" s="1"/>
  <c r="H18" i="144" s="1"/>
  <c r="H19" i="144" s="1"/>
  <c r="H20" i="144" s="1"/>
  <c r="H21" i="144" s="1"/>
  <c r="H22" i="144" s="1"/>
  <c r="H23" i="144" s="1"/>
  <c r="H24" i="144" s="1"/>
  <c r="H25" i="144" s="1"/>
  <c r="H26" i="144" s="1"/>
  <c r="F13" i="144"/>
</calcChain>
</file>

<file path=xl/sharedStrings.xml><?xml version="1.0" encoding="utf-8"?>
<sst xmlns="http://schemas.openxmlformats.org/spreadsheetml/2006/main" count="89" uniqueCount="37">
  <si>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</si>
  <si>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</si>
  <si>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</si>
  <si>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</si>
  <si>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</si>
  <si>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</si>
  <si>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</si>
  <si>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</si>
  <si>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</si>
  <si>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</si>
  <si>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</si>
  <si>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</si>
  <si>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</si>
  <si>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</si>
  <si>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</si>
  <si>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</si>
  <si>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</si>
  <si>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</si>
  <si>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</si>
  <si>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</si>
  <si>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</si>
  <si>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</si>
  <si>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</si>
  <si>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</si>
  <si>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</si>
  <si>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</si>
  <si>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</si>
  <si>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</si>
  <si>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</si>
  <si>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</si>
  <si>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</si>
  <si>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</si>
  <si>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</si>
  <si>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IV.152. </t>
    </r>
    <r>
      <rPr>
        <b/>
        <sz val="14"/>
        <rFont val="Times New Roman"/>
        <family val="1"/>
      </rPr>
      <t xml:space="preserve"> Disminuciones por aplicación del valor normal de mercado.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</si>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</sst>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5" fontId="10" fillId="0" borderId="3" xfId="0" applyNumberFormat="1" applyFont="1" applyFill="1" applyBorder="1" applyAlignment="1">
      <alignment horizontal="right" vertical="center" indent="3"/>
    </xf>
    <xf numFmtId="0" fontId="13" fillId="0" borderId="0" xfId="0" applyFont="1" applyBorder="1"/>
    <xf numFmtId="3" fontId="10" fillId="0" borderId="3" xfId="0" applyNumberFormat="1" applyFont="1" applyBorder="1" applyAlignment="1">
      <alignment horizontal="right" vertical="center" indent="2"/>
    </xf>
    <xf numFmtId="10" fontId="10" fillId="0" borderId="3" xfId="0" applyNumberFormat="1" applyFont="1" applyBorder="1" applyAlignment="1">
      <alignment horizontal="right" vertical="center" indent="2"/>
    </xf>
    <xf numFmtId="10" fontId="10" fillId="0" borderId="3" xfId="0" applyNumberFormat="1" applyFont="1" applyBorder="1" applyAlignment="1" applyProtection="1">
      <alignment horizontal="right" vertical="center" indent="2"/>
    </xf>
    <xf numFmtId="164" fontId="10" fillId="0" borderId="3" xfId="0" applyNumberFormat="1" applyFont="1" applyFill="1" applyBorder="1" applyAlignment="1">
      <alignment horizontal="right" vertical="center" indent="2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50" t="s">
        <v>10</v>
      </c>
      <c r="C2" s="51"/>
      <c r="D2" s="51"/>
      <c r="E2" s="51"/>
      <c r="F2" s="51"/>
      <c r="G2" s="51"/>
      <c r="H2" s="51"/>
      <c r="I2" s="59"/>
      <c r="J2" s="59"/>
      <c r="K2" s="59"/>
      <c r="L2" s="59"/>
      <c r="M2" s="59"/>
      <c r="N2" s="59"/>
      <c r="O2" s="59"/>
      <c r="P2" s="60"/>
    </row>
    <row r="3" spans="2:18" ht="6.95" customHeight="1" x14ac:dyDescent="0.2"/>
    <row r="4" spans="2:18" ht="18" customHeight="1" x14ac:dyDescent="0.2">
      <c r="B4" s="55" t="s">
        <v>33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2:18" ht="18" customHeight="1" x14ac:dyDescent="0.2">
      <c r="B5" s="56" t="s">
        <v>34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2:18" ht="14.1" customHeight="1" x14ac:dyDescent="0.2"/>
    <row r="7" spans="2:18" ht="15.95" customHeight="1" x14ac:dyDescent="0.2">
      <c r="B7" s="57" t="s">
        <v>32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</row>
    <row r="8" spans="2:18" s="2" customFormat="1" ht="3.95" customHeight="1" x14ac:dyDescent="0.2">
      <c r="B8" s="57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7"/>
      <c r="C9" s="6"/>
      <c r="D9" s="53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8" s="2" customFormat="1" ht="3.95" customHeight="1" x14ac:dyDescent="0.25">
      <c r="B10" s="58" t="s">
        <v>13</v>
      </c>
      <c r="C10" s="6"/>
      <c r="D10" s="53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8"/>
      <c r="C11" s="6"/>
      <c r="D11" s="53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8</v>
      </c>
      <c r="E13" s="12"/>
      <c r="F13" s="13">
        <f>(D13/D$34)*100</f>
        <v>2.7777777777777777</v>
      </c>
      <c r="G13" s="14"/>
      <c r="H13" s="13">
        <f>F13</f>
        <v>2.7777777777777777</v>
      </c>
      <c r="I13" s="29"/>
      <c r="J13" s="30">
        <v>0.63767823000000001</v>
      </c>
      <c r="K13" s="12"/>
      <c r="L13" s="13">
        <f>(J13/J$34)*100</f>
        <v>0.14670938494699778</v>
      </c>
      <c r="M13" s="14"/>
      <c r="N13" s="13">
        <f>L13</f>
        <v>0.14670938494699778</v>
      </c>
      <c r="O13" s="29"/>
      <c r="P13" s="12">
        <f>(J13/D13)*1000000</f>
        <v>79709.778749999998</v>
      </c>
      <c r="R13" s="3"/>
    </row>
    <row r="14" spans="2:18" ht="15" customHeight="1" x14ac:dyDescent="0.2">
      <c r="B14" s="15" t="s">
        <v>14</v>
      </c>
      <c r="C14" s="11"/>
      <c r="D14" s="12">
        <v>8</v>
      </c>
      <c r="E14" s="12"/>
      <c r="F14" s="13">
        <f t="shared" ref="F14:F26" si="0">(D14/D$34)*100</f>
        <v>2.7777777777777777</v>
      </c>
      <c r="G14" s="14"/>
      <c r="H14" s="13">
        <f t="shared" ref="H14:H26" si="1">H13+F14</f>
        <v>5.5555555555555554</v>
      </c>
      <c r="I14" s="31"/>
      <c r="J14" s="30">
        <v>0.16692640000000003</v>
      </c>
      <c r="K14" s="12"/>
      <c r="L14" s="13">
        <f t="shared" ref="L14:L26" si="2">(J14/J$34)*100</f>
        <v>3.8404430829348739E-2</v>
      </c>
      <c r="M14" s="14"/>
      <c r="N14" s="13">
        <f t="shared" ref="N14:N26" si="3">N13+L14</f>
        <v>0.18511381577634653</v>
      </c>
      <c r="O14" s="31"/>
      <c r="P14" s="12">
        <f t="shared" ref="P14:P34" si="4">(J14/D14)*1000000</f>
        <v>20865.800000000003</v>
      </c>
      <c r="R14" s="3"/>
    </row>
    <row r="15" spans="2:18" ht="15" customHeight="1" x14ac:dyDescent="0.2">
      <c r="B15" s="15" t="s">
        <v>29</v>
      </c>
      <c r="C15" s="11"/>
      <c r="D15" s="12">
        <v>25</v>
      </c>
      <c r="E15" s="12"/>
      <c r="F15" s="13">
        <f t="shared" si="0"/>
        <v>8.6805555555555554</v>
      </c>
      <c r="G15" s="14"/>
      <c r="H15" s="13">
        <f t="shared" si="1"/>
        <v>14.236111111111111</v>
      </c>
      <c r="I15" s="31"/>
      <c r="J15" s="30">
        <v>0.1945973</v>
      </c>
      <c r="K15" s="12"/>
      <c r="L15" s="13">
        <f t="shared" si="2"/>
        <v>4.4770620749192601E-2</v>
      </c>
      <c r="M15" s="14"/>
      <c r="N15" s="13">
        <f t="shared" si="3"/>
        <v>0.22988443652553914</v>
      </c>
      <c r="O15" s="31"/>
      <c r="P15" s="12">
        <f t="shared" si="4"/>
        <v>7783.8919999999998</v>
      </c>
      <c r="R15" s="3"/>
    </row>
    <row r="16" spans="2:18" ht="15" customHeight="1" x14ac:dyDescent="0.2">
      <c r="B16" s="15" t="s">
        <v>23</v>
      </c>
      <c r="C16" s="11"/>
      <c r="D16" s="12">
        <v>19</v>
      </c>
      <c r="E16" s="12"/>
      <c r="F16" s="13">
        <f t="shared" si="0"/>
        <v>6.5972222222222223</v>
      </c>
      <c r="G16" s="14"/>
      <c r="H16" s="13">
        <f t="shared" si="1"/>
        <v>20.833333333333332</v>
      </c>
      <c r="I16" s="31"/>
      <c r="J16" s="30">
        <v>1.0874556000000004</v>
      </c>
      <c r="K16" s="12"/>
      <c r="L16" s="13">
        <f t="shared" si="2"/>
        <v>0.25018878601699873</v>
      </c>
      <c r="M16" s="14"/>
      <c r="N16" s="13">
        <f t="shared" si="3"/>
        <v>0.48007322254253787</v>
      </c>
      <c r="O16" s="31"/>
      <c r="P16" s="12">
        <f t="shared" si="4"/>
        <v>57234.505263157916</v>
      </c>
      <c r="R16" s="3"/>
    </row>
    <row r="17" spans="2:18" ht="15" customHeight="1" x14ac:dyDescent="0.2">
      <c r="B17" s="16" t="s">
        <v>15</v>
      </c>
      <c r="C17" s="20"/>
      <c r="D17" s="17">
        <v>42</v>
      </c>
      <c r="E17" s="17"/>
      <c r="F17" s="4">
        <f t="shared" si="0"/>
        <v>14.583333333333334</v>
      </c>
      <c r="G17" s="18"/>
      <c r="H17" s="4">
        <f t="shared" si="1"/>
        <v>35.416666666666664</v>
      </c>
      <c r="I17" s="32"/>
      <c r="J17" s="33">
        <v>4.6138823899999997</v>
      </c>
      <c r="K17" s="17"/>
      <c r="L17" s="4">
        <f t="shared" si="2"/>
        <v>1.0615069102401131</v>
      </c>
      <c r="M17" s="18"/>
      <c r="N17" s="4">
        <f t="shared" si="3"/>
        <v>1.541580132782651</v>
      </c>
      <c r="O17" s="32"/>
      <c r="P17" s="17">
        <f t="shared" si="4"/>
        <v>109854.34261904762</v>
      </c>
      <c r="R17" s="3"/>
    </row>
    <row r="18" spans="2:18" ht="15" customHeight="1" x14ac:dyDescent="0.2">
      <c r="B18" s="15" t="s">
        <v>16</v>
      </c>
      <c r="C18" s="11"/>
      <c r="D18" s="12">
        <v>43</v>
      </c>
      <c r="E18" s="12"/>
      <c r="F18" s="13">
        <f t="shared" si="0"/>
        <v>14.930555555555555</v>
      </c>
      <c r="G18" s="14"/>
      <c r="H18" s="13">
        <f t="shared" si="1"/>
        <v>50.347222222222221</v>
      </c>
      <c r="I18" s="31"/>
      <c r="J18" s="30">
        <v>4.4185279100000008</v>
      </c>
      <c r="K18" s="12"/>
      <c r="L18" s="13">
        <f t="shared" si="2"/>
        <v>1.0165620865671448</v>
      </c>
      <c r="M18" s="14"/>
      <c r="N18" s="13">
        <f t="shared" si="3"/>
        <v>2.5581422193497958</v>
      </c>
      <c r="O18" s="31"/>
      <c r="P18" s="12">
        <f t="shared" si="4"/>
        <v>102756.46302325584</v>
      </c>
      <c r="R18" s="3"/>
    </row>
    <row r="19" spans="2:18" ht="15" customHeight="1" x14ac:dyDescent="0.2">
      <c r="B19" s="15" t="s">
        <v>17</v>
      </c>
      <c r="C19" s="11"/>
      <c r="D19" s="12">
        <v>25</v>
      </c>
      <c r="E19" s="12"/>
      <c r="F19" s="13">
        <f t="shared" si="0"/>
        <v>8.6805555555555554</v>
      </c>
      <c r="G19" s="14"/>
      <c r="H19" s="13">
        <f t="shared" si="1"/>
        <v>59.027777777777779</v>
      </c>
      <c r="I19" s="31"/>
      <c r="J19" s="30">
        <v>4.8326056000000008</v>
      </c>
      <c r="K19" s="12"/>
      <c r="L19" s="13">
        <f t="shared" si="2"/>
        <v>1.1118281319834571</v>
      </c>
      <c r="M19" s="14"/>
      <c r="N19" s="13">
        <f t="shared" si="3"/>
        <v>3.6699703513332529</v>
      </c>
      <c r="O19" s="31"/>
      <c r="P19" s="12">
        <f t="shared" si="4"/>
        <v>193304.22400000002</v>
      </c>
      <c r="R19" s="3"/>
    </row>
    <row r="20" spans="2:18" ht="15" customHeight="1" x14ac:dyDescent="0.2">
      <c r="B20" s="15" t="s">
        <v>22</v>
      </c>
      <c r="C20" s="11"/>
      <c r="D20" s="12">
        <v>36</v>
      </c>
      <c r="E20" s="12"/>
      <c r="F20" s="13">
        <f t="shared" si="0"/>
        <v>12.5</v>
      </c>
      <c r="G20" s="14"/>
      <c r="H20" s="13">
        <f t="shared" si="1"/>
        <v>71.527777777777771</v>
      </c>
      <c r="I20" s="31"/>
      <c r="J20" s="30">
        <v>109.17709267000002</v>
      </c>
      <c r="K20" s="12"/>
      <c r="L20" s="13">
        <f t="shared" si="2"/>
        <v>25.118160480274014</v>
      </c>
      <c r="M20" s="14"/>
      <c r="N20" s="13">
        <f t="shared" si="3"/>
        <v>28.788130831607265</v>
      </c>
      <c r="O20" s="31"/>
      <c r="P20" s="12">
        <f t="shared" si="4"/>
        <v>3032697.0186111117</v>
      </c>
      <c r="R20" s="3"/>
    </row>
    <row r="21" spans="2:18" ht="15" customHeight="1" x14ac:dyDescent="0.2">
      <c r="B21" s="15" t="s">
        <v>24</v>
      </c>
      <c r="C21" s="11"/>
      <c r="D21" s="12">
        <v>16</v>
      </c>
      <c r="E21" s="12"/>
      <c r="F21" s="13">
        <f t="shared" si="0"/>
        <v>5.5555555555555554</v>
      </c>
      <c r="G21" s="14"/>
      <c r="H21" s="13">
        <f t="shared" si="1"/>
        <v>77.083333333333329</v>
      </c>
      <c r="I21" s="31"/>
      <c r="J21" s="30">
        <v>77.071251700000005</v>
      </c>
      <c r="K21" s="12"/>
      <c r="L21" s="13">
        <f t="shared" si="2"/>
        <v>17.731632353204621</v>
      </c>
      <c r="M21" s="14"/>
      <c r="N21" s="13">
        <f t="shared" si="3"/>
        <v>46.519763184811886</v>
      </c>
      <c r="O21" s="31"/>
      <c r="P21" s="12">
        <f t="shared" si="4"/>
        <v>4816953.2312500002</v>
      </c>
      <c r="R21" s="3"/>
    </row>
    <row r="22" spans="2:18" ht="15" customHeight="1" x14ac:dyDescent="0.2">
      <c r="B22" s="19" t="s">
        <v>25</v>
      </c>
      <c r="C22" s="20"/>
      <c r="D22" s="17">
        <v>6</v>
      </c>
      <c r="E22" s="17"/>
      <c r="F22" s="4">
        <f t="shared" si="0"/>
        <v>2.083333333333333</v>
      </c>
      <c r="G22" s="18"/>
      <c r="H22" s="4">
        <f t="shared" si="1"/>
        <v>79.166666666666657</v>
      </c>
      <c r="I22" s="32"/>
      <c r="J22" s="33">
        <v>4.7038036300000012</v>
      </c>
      <c r="K22" s="17"/>
      <c r="L22" s="4">
        <f t="shared" si="2"/>
        <v>1.082194914304595</v>
      </c>
      <c r="M22" s="18"/>
      <c r="N22" s="4">
        <f t="shared" si="3"/>
        <v>47.60195809911648</v>
      </c>
      <c r="O22" s="32"/>
      <c r="P22" s="17">
        <f t="shared" si="4"/>
        <v>783967.27166666696</v>
      </c>
      <c r="R22" s="3"/>
    </row>
    <row r="23" spans="2:18" ht="15" customHeight="1" x14ac:dyDescent="0.2">
      <c r="B23" s="15" t="s">
        <v>26</v>
      </c>
      <c r="C23" s="11"/>
      <c r="D23" s="46">
        <v>8</v>
      </c>
      <c r="E23" s="46"/>
      <c r="F23" s="44">
        <f t="shared" si="0"/>
        <v>2.7777777777777777</v>
      </c>
      <c r="G23" s="47"/>
      <c r="H23" s="44">
        <f t="shared" si="1"/>
        <v>81.944444444444429</v>
      </c>
      <c r="I23" s="48"/>
      <c r="J23" s="49">
        <v>6.7817847599999999</v>
      </c>
      <c r="K23" s="46"/>
      <c r="L23" s="44">
        <f t="shared" si="2"/>
        <v>1.5602719744447335</v>
      </c>
      <c r="M23" s="47"/>
      <c r="N23" s="44">
        <f t="shared" si="3"/>
        <v>49.162230073561211</v>
      </c>
      <c r="O23" s="31"/>
      <c r="P23" s="12">
        <f t="shared" si="4"/>
        <v>847723.09499999997</v>
      </c>
      <c r="R23" s="3"/>
    </row>
    <row r="24" spans="2:18" ht="15" customHeight="1" x14ac:dyDescent="0.2">
      <c r="B24" s="15" t="s">
        <v>27</v>
      </c>
      <c r="C24" s="11"/>
      <c r="D24" s="12">
        <v>8</v>
      </c>
      <c r="E24" s="12"/>
      <c r="F24" s="13">
        <f t="shared" si="0"/>
        <v>2.7777777777777777</v>
      </c>
      <c r="G24" s="14"/>
      <c r="H24" s="13">
        <f t="shared" si="1"/>
        <v>84.7222222222222</v>
      </c>
      <c r="I24" s="31"/>
      <c r="J24" s="30">
        <v>5.4903058899999992</v>
      </c>
      <c r="K24" s="12"/>
      <c r="L24" s="13">
        <f t="shared" si="2"/>
        <v>1.2631439531702049</v>
      </c>
      <c r="M24" s="14"/>
      <c r="N24" s="13">
        <f t="shared" si="3"/>
        <v>50.425374026731419</v>
      </c>
      <c r="O24" s="31"/>
      <c r="P24" s="12">
        <f t="shared" si="4"/>
        <v>686288.23624999996</v>
      </c>
      <c r="R24" s="3"/>
    </row>
    <row r="25" spans="2:18" ht="15" customHeight="1" x14ac:dyDescent="0.2">
      <c r="B25" s="15" t="s">
        <v>28</v>
      </c>
      <c r="C25" s="11"/>
      <c r="D25" s="12">
        <v>16</v>
      </c>
      <c r="E25" s="12"/>
      <c r="F25" s="13">
        <f t="shared" si="0"/>
        <v>5.5555555555555554</v>
      </c>
      <c r="G25" s="14"/>
      <c r="H25" s="13">
        <f t="shared" si="1"/>
        <v>90.277777777777757</v>
      </c>
      <c r="I25" s="31"/>
      <c r="J25" s="30">
        <v>5.6345855399999998</v>
      </c>
      <c r="K25" s="12"/>
      <c r="L25" s="13">
        <f t="shared" si="2"/>
        <v>1.2963380904577022</v>
      </c>
      <c r="M25" s="14"/>
      <c r="N25" s="13">
        <f t="shared" si="3"/>
        <v>51.721712117189121</v>
      </c>
      <c r="O25" s="31"/>
      <c r="P25" s="12">
        <f t="shared" si="4"/>
        <v>352161.59625</v>
      </c>
      <c r="R25" s="3"/>
    </row>
    <row r="26" spans="2:18" ht="15" customHeight="1" x14ac:dyDescent="0.2">
      <c r="B26" s="15" t="s">
        <v>18</v>
      </c>
      <c r="C26" s="11"/>
      <c r="D26" s="12">
        <v>9</v>
      </c>
      <c r="E26" s="12"/>
      <c r="F26" s="13">
        <f t="shared" si="0"/>
        <v>3.125</v>
      </c>
      <c r="G26" s="14"/>
      <c r="H26" s="13">
        <f t="shared" si="1"/>
        <v>93.402777777777757</v>
      </c>
      <c r="I26" s="31"/>
      <c r="J26" s="30">
        <v>59.036310890000003</v>
      </c>
      <c r="K26" s="12"/>
      <c r="L26" s="13">
        <f t="shared" si="2"/>
        <v>13.582368744518137</v>
      </c>
      <c r="M26" s="14"/>
      <c r="N26" s="13">
        <f t="shared" si="3"/>
        <v>65.304080861707263</v>
      </c>
      <c r="O26" s="31"/>
      <c r="P26" s="12">
        <f t="shared" si="4"/>
        <v>6559590.098888889</v>
      </c>
      <c r="R26" s="3"/>
    </row>
    <row r="27" spans="2:18" ht="15" customHeight="1" x14ac:dyDescent="0.2">
      <c r="B27" s="19" t="s">
        <v>19</v>
      </c>
      <c r="C27" s="20"/>
      <c r="D27" s="17" t="s">
        <v>35</v>
      </c>
      <c r="E27" s="17"/>
      <c r="F27" s="4" t="s">
        <v>35</v>
      </c>
      <c r="G27" s="18"/>
      <c r="H27" s="4" t="s">
        <v>35</v>
      </c>
      <c r="I27" s="32"/>
      <c r="J27" s="33" t="s">
        <v>35</v>
      </c>
      <c r="K27" s="17"/>
      <c r="L27" s="4" t="s">
        <v>35</v>
      </c>
      <c r="M27" s="18"/>
      <c r="N27" s="4" t="s">
        <v>35</v>
      </c>
      <c r="O27" s="32"/>
      <c r="P27" s="17" t="s">
        <v>35</v>
      </c>
      <c r="R27" s="3"/>
    </row>
    <row r="28" spans="2:18" ht="15" customHeight="1" x14ac:dyDescent="0.2">
      <c r="B28" s="15" t="s">
        <v>20</v>
      </c>
      <c r="C28" s="11"/>
      <c r="D28" s="12" t="s">
        <v>35</v>
      </c>
      <c r="E28" s="12"/>
      <c r="F28" s="13" t="s">
        <v>35</v>
      </c>
      <c r="G28" s="14"/>
      <c r="H28" s="13" t="s">
        <v>35</v>
      </c>
      <c r="I28" s="31"/>
      <c r="J28" s="30" t="s">
        <v>35</v>
      </c>
      <c r="K28" s="12"/>
      <c r="L28" s="13" t="s">
        <v>35</v>
      </c>
      <c r="M28" s="14"/>
      <c r="N28" s="13" t="s">
        <v>35</v>
      </c>
      <c r="O28" s="31"/>
      <c r="P28" s="12" t="s">
        <v>35</v>
      </c>
      <c r="R28" s="3"/>
    </row>
    <row r="29" spans="2:18" ht="15" customHeight="1" x14ac:dyDescent="0.2">
      <c r="B29" s="15" t="s">
        <v>1</v>
      </c>
      <c r="C29" s="11"/>
      <c r="D29" s="12" t="s">
        <v>35</v>
      </c>
      <c r="E29" s="12"/>
      <c r="F29" s="13" t="s">
        <v>35</v>
      </c>
      <c r="G29" s="14"/>
      <c r="H29" s="13" t="s">
        <v>35</v>
      </c>
      <c r="I29" s="31"/>
      <c r="J29" s="30" t="s">
        <v>35</v>
      </c>
      <c r="K29" s="12"/>
      <c r="L29" s="13" t="s">
        <v>35</v>
      </c>
      <c r="M29" s="14"/>
      <c r="N29" s="13" t="s">
        <v>35</v>
      </c>
      <c r="O29" s="31"/>
      <c r="P29" s="12" t="s">
        <v>35</v>
      </c>
      <c r="R29" s="3"/>
    </row>
    <row r="30" spans="2:18" ht="15" customHeight="1" x14ac:dyDescent="0.2">
      <c r="B30" s="15" t="s">
        <v>2</v>
      </c>
      <c r="C30" s="11"/>
      <c r="D30" s="12" t="s">
        <v>35</v>
      </c>
      <c r="E30" s="12"/>
      <c r="F30" s="13" t="s">
        <v>35</v>
      </c>
      <c r="G30" s="14"/>
      <c r="H30" s="13" t="s">
        <v>35</v>
      </c>
      <c r="I30" s="31"/>
      <c r="J30" s="30" t="s">
        <v>35</v>
      </c>
      <c r="K30" s="12"/>
      <c r="L30" s="13" t="s">
        <v>35</v>
      </c>
      <c r="M30" s="14"/>
      <c r="N30" s="13" t="s">
        <v>35</v>
      </c>
      <c r="O30" s="31"/>
      <c r="P30" s="12" t="s">
        <v>35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13" t="s">
        <v>35</v>
      </c>
      <c r="G31" s="14"/>
      <c r="H31" s="13" t="s">
        <v>35</v>
      </c>
      <c r="I31" s="31"/>
      <c r="J31" s="30" t="s">
        <v>35</v>
      </c>
      <c r="K31" s="12"/>
      <c r="L31" s="13" t="s">
        <v>35</v>
      </c>
      <c r="M31" s="14"/>
      <c r="N31" s="13" t="s">
        <v>35</v>
      </c>
      <c r="O31" s="31"/>
      <c r="P31" s="12" t="s">
        <v>35</v>
      </c>
      <c r="R31" s="3"/>
    </row>
    <row r="32" spans="2:18" ht="15" customHeight="1" x14ac:dyDescent="0.2">
      <c r="B32" s="15" t="s">
        <v>30</v>
      </c>
      <c r="C32" s="11"/>
      <c r="D32" s="12" t="s">
        <v>35</v>
      </c>
      <c r="E32" s="12"/>
      <c r="F32" s="13" t="s">
        <v>35</v>
      </c>
      <c r="G32" s="14"/>
      <c r="H32" s="13" t="s">
        <v>35</v>
      </c>
      <c r="I32" s="31"/>
      <c r="J32" s="30" t="s">
        <v>35</v>
      </c>
      <c r="K32" s="12"/>
      <c r="L32" s="13" t="s">
        <v>35</v>
      </c>
      <c r="M32" s="14"/>
      <c r="N32" s="13" t="s">
        <v>35</v>
      </c>
      <c r="O32" s="31"/>
      <c r="P32" s="12" t="s">
        <v>35</v>
      </c>
      <c r="R32" s="3"/>
    </row>
    <row r="33" spans="2:18" ht="15" customHeight="1" x14ac:dyDescent="0.2">
      <c r="B33" s="10" t="s">
        <v>31</v>
      </c>
      <c r="C33" s="11"/>
      <c r="D33" s="12" t="s">
        <v>35</v>
      </c>
      <c r="E33" s="12"/>
      <c r="F33" s="13" t="s">
        <v>35</v>
      </c>
      <c r="G33" s="14"/>
      <c r="H33" s="13" t="s">
        <v>35</v>
      </c>
      <c r="I33" s="31"/>
      <c r="J33" s="30" t="s">
        <v>35</v>
      </c>
      <c r="K33" s="12"/>
      <c r="L33" s="13" t="s">
        <v>35</v>
      </c>
      <c r="M33" s="14"/>
      <c r="N33" s="13" t="s">
        <v>35</v>
      </c>
      <c r="O33" s="31"/>
      <c r="P33" s="12" t="s">
        <v>35</v>
      </c>
      <c r="R33" s="3"/>
    </row>
    <row r="34" spans="2:18" ht="15.95" customHeight="1" x14ac:dyDescent="0.2">
      <c r="B34" s="21" t="s">
        <v>11</v>
      </c>
      <c r="C34" s="21"/>
      <c r="D34" s="22">
        <v>288</v>
      </c>
      <c r="E34" s="22"/>
      <c r="F34" s="23">
        <f>(D34/D$34)*100</f>
        <v>100</v>
      </c>
      <c r="G34" s="24"/>
      <c r="H34" s="25"/>
      <c r="I34" s="25"/>
      <c r="J34" s="34">
        <v>434.65401359999993</v>
      </c>
      <c r="K34" s="22"/>
      <c r="L34" s="23">
        <f>(J34/J$34)*100</f>
        <v>100</v>
      </c>
      <c r="M34" s="24"/>
      <c r="N34" s="25"/>
      <c r="O34" s="25"/>
      <c r="P34" s="35">
        <f t="shared" si="4"/>
        <v>1509215.3249999997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5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C_IV.152</vt:lpstr>
      <vt:lpstr>C_IV.152!Área_de_impresión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2016-07-07T12:34:11Z</dcterms:modified>
</cp:coreProperties>
</file>