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 autoFilterDateGrouping="0"/>
  </bookViews>
  <sheets>
    <sheet name="C_IV.153" sheetId="145" r:id="rId1"/>
  </sheets>
  <definedNames>
    <definedName name="_xlnm.Print_Area" localSheetId="0">C_IV.153!$B$2:$P$34</definedName>
  </definedNames>
  <calcPr calcId="145621"/>
</workbook>
</file>

<file path=xl/calcChain.xml><?xml version="1.0" encoding="utf-8"?>
<calcChain xmlns="http://schemas.openxmlformats.org/spreadsheetml/2006/main">
  <c r="L34" i="145" l="1"/>
  <c r="F34" i="145"/>
  <c r="L33" i="145"/>
  <c r="F33" i="145"/>
  <c r="L32" i="145"/>
  <c r="F32" i="145"/>
  <c r="L31" i="145"/>
  <c r="F31" i="145"/>
  <c r="L30" i="145"/>
  <c r="F30" i="145"/>
  <c r="L29" i="145"/>
  <c r="F29" i="145"/>
  <c r="L28" i="145"/>
  <c r="F28" i="145"/>
  <c r="L27" i="145"/>
  <c r="F27" i="145"/>
  <c r="L26" i="145"/>
  <c r="F26" i="145"/>
  <c r="L25" i="145"/>
  <c r="F25" i="145"/>
  <c r="L24" i="145"/>
  <c r="F24" i="145"/>
  <c r="L23" i="145"/>
  <c r="F23" i="145"/>
  <c r="L22" i="145"/>
  <c r="F22" i="145"/>
  <c r="L21" i="145"/>
  <c r="F21" i="145"/>
  <c r="L20" i="145"/>
  <c r="F20" i="145"/>
  <c r="L19" i="145"/>
  <c r="F19" i="145"/>
  <c r="L18" i="145"/>
  <c r="F18" i="145"/>
  <c r="L17" i="145"/>
  <c r="F17" i="145"/>
  <c r="L16" i="145"/>
  <c r="F16" i="145"/>
  <c r="L15" i="145"/>
  <c r="F15" i="145"/>
  <c r="L14" i="145"/>
  <c r="F14" i="145"/>
  <c r="L13" i="145"/>
  <c r="N13" i="145" s="1"/>
  <c r="N14" i="145" s="1"/>
  <c r="N15" i="145" s="1"/>
  <c r="N16" i="145" s="1"/>
  <c r="N17" i="145" s="1"/>
  <c r="N18" i="145" s="1"/>
  <c r="N19" i="145" s="1"/>
  <c r="N20" i="145" s="1"/>
  <c r="N21" i="145" s="1"/>
  <c r="N22" i="145" s="1"/>
  <c r="N23" i="145" s="1"/>
  <c r="N24" i="145" s="1"/>
  <c r="N25" i="145" s="1"/>
  <c r="N26" i="145" s="1"/>
  <c r="N27" i="145" s="1"/>
  <c r="N28" i="145" s="1"/>
  <c r="N29" i="145" s="1"/>
  <c r="N30" i="145" s="1"/>
  <c r="N31" i="145" s="1"/>
  <c r="F13" i="145"/>
  <c r="H13" i="145" s="1"/>
  <c r="H14" i="145" s="1"/>
  <c r="H15" i="145" s="1"/>
  <c r="H16" i="145" s="1"/>
  <c r="H17" i="145" s="1"/>
  <c r="H18" i="145" s="1"/>
  <c r="H19" i="145" s="1"/>
  <c r="H20" i="145" s="1"/>
  <c r="H21" i="145" s="1"/>
  <c r="H22" i="145" s="1"/>
  <c r="H23" i="145" s="1"/>
  <c r="H24" i="145" s="1"/>
  <c r="H25" i="145" s="1"/>
  <c r="H26" i="145" s="1"/>
  <c r="H27" i="145" s="1"/>
  <c r="H28" i="145" s="1"/>
  <c r="H29" i="145" s="1"/>
  <c r="H30" i="145" s="1"/>
  <c r="H31" i="145" s="1"/>
  <c r="H32" i="145" l="1"/>
  <c r="H33" i="145" s="1"/>
  <c r="N32" i="145"/>
  <c r="N33" i="145" s="1"/>
  <c r="P34" i="145"/>
  <c r="P33" i="145"/>
  <c r="P32" i="145"/>
  <c r="P31" i="145"/>
  <c r="P30" i="145"/>
  <c r="P29" i="145"/>
  <c r="P28" i="145"/>
  <c r="P27" i="145"/>
  <c r="P26" i="145"/>
  <c r="P25" i="145"/>
  <c r="P24" i="145"/>
  <c r="P23" i="145"/>
  <c r="P22" i="145"/>
  <c r="P21" i="145"/>
  <c r="P20" i="145"/>
  <c r="P19" i="145"/>
  <c r="P18" i="145"/>
  <c r="P17" i="145"/>
  <c r="P16" i="145"/>
  <c r="P15" i="145"/>
  <c r="P14" i="145"/>
  <c r="P13" i="145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<sst xmlns="http://schemas.openxmlformats.org/spreadsheetml/2006/main" count="39" uniqueCount="35">
  <si>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</si>
  <si>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</si>
  <si>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</si>
  <si>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</si>
  <si>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</si>
  <si>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</si>
  <si>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</si>
  <si>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</si>
  <si>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</si>
  <si>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</si>
  <si>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</si>
  <si>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</si>
  <si>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</si>
  <si>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</si>
  <si>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</si>
  <si>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</si>
  <si>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</si>
  <si>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</si>
  <si>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</si>
  <si>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</si>
  <si>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</si>
  <si>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</si>
  <si>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</si>
  <si>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</si>
  <si>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</si>
  <si>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</si>
  <si>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</si>
  <si>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</si>
  <si>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</si>
  <si>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</si>
  <si>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</si>
  <si>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</si>
  <si>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</si>
  <si>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IV.153. </t>
    </r>
    <r>
      <rPr>
        <b/>
        <sz val="14"/>
        <rFont val="Times New Roman"/>
        <family val="1"/>
      </rPr>
      <t xml:space="preserve"> Disminuciones por otras diferencias de imputación temporal de ingresos y gastos.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</si>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</sst>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22"/>
  </sheetPr>
  <dimension ref="B1:R34"/>
  <sheetViews>
    <sheetView showGridLine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1" t="s">
        <v>3</v>
      </c>
      <c r="E9" s="6"/>
      <c r="F9" s="42" t="s">
        <v>12</v>
      </c>
      <c r="G9" s="42"/>
      <c r="H9" s="42"/>
      <c r="I9" s="6"/>
      <c r="J9" s="5" t="s">
        <v>9</v>
      </c>
      <c r="K9" s="26"/>
      <c r="L9" s="42" t="s">
        <v>12</v>
      </c>
      <c r="M9" s="42"/>
      <c r="N9" s="42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35</v>
      </c>
      <c r="E13" s="12"/>
      <c r="F13" s="13">
        <f>(D13/D$34)*100</f>
        <v>1.2254901960784315</v>
      </c>
      <c r="G13" s="14"/>
      <c r="H13" s="13">
        <f>F13</f>
        <v>1.2254901960784315</v>
      </c>
      <c r="I13" s="29"/>
      <c r="J13" s="30">
        <v>4.4116272500000013</v>
      </c>
      <c r="K13" s="12"/>
      <c r="L13" s="13">
        <f>(J13/J$34)*100</f>
        <v>7.7172574265847407E-2</v>
      </c>
      <c r="M13" s="14"/>
      <c r="N13" s="13">
        <f>L13</f>
        <v>7.7172574265847407E-2</v>
      </c>
      <c r="O13" s="29"/>
      <c r="P13" s="12">
        <f>(J13/D13)*1000000</f>
        <v>126046.49285714289</v>
      </c>
      <c r="R13" s="3"/>
    </row>
    <row r="14" spans="2:18" ht="15" customHeight="1" x14ac:dyDescent="0.2">
      <c r="B14" s="15" t="s">
        <v>14</v>
      </c>
      <c r="C14" s="11"/>
      <c r="D14" s="12">
        <v>98</v>
      </c>
      <c r="E14" s="12"/>
      <c r="F14" s="13">
        <f t="shared" ref="F14:F33" si="0">(D14/D$34)*100</f>
        <v>3.4313725490196081</v>
      </c>
      <c r="G14" s="14"/>
      <c r="H14" s="13">
        <f t="shared" ref="H14:H32" si="1">H13+F14</f>
        <v>4.6568627450980395</v>
      </c>
      <c r="I14" s="31"/>
      <c r="J14" s="30">
        <v>5.6211488100000011</v>
      </c>
      <c r="K14" s="12"/>
      <c r="L14" s="13">
        <f t="shared" ref="L14:L33" si="2">(J14/J$34)*100</f>
        <v>9.8330729097546643E-2</v>
      </c>
      <c r="M14" s="14"/>
      <c r="N14" s="13">
        <f t="shared" ref="N14:N32" si="3">N13+L14</f>
        <v>0.17550330336339404</v>
      </c>
      <c r="O14" s="31"/>
      <c r="P14" s="12">
        <f t="shared" ref="P14:P34" si="4">(J14/D14)*1000000</f>
        <v>57358.661326530622</v>
      </c>
      <c r="R14" s="3"/>
    </row>
    <row r="15" spans="2:18" ht="15" customHeight="1" x14ac:dyDescent="0.2">
      <c r="B15" s="15" t="s">
        <v>29</v>
      </c>
      <c r="C15" s="11"/>
      <c r="D15" s="12">
        <v>147</v>
      </c>
      <c r="E15" s="12"/>
      <c r="F15" s="13">
        <f t="shared" si="0"/>
        <v>5.1470588235294112</v>
      </c>
      <c r="G15" s="14"/>
      <c r="H15" s="13">
        <f t="shared" si="1"/>
        <v>9.8039215686274517</v>
      </c>
      <c r="I15" s="31"/>
      <c r="J15" s="30">
        <v>13.615997400000001</v>
      </c>
      <c r="K15" s="12"/>
      <c r="L15" s="13">
        <f t="shared" si="2"/>
        <v>0.2381845770299576</v>
      </c>
      <c r="M15" s="14"/>
      <c r="N15" s="13">
        <f t="shared" si="3"/>
        <v>0.41368788039335164</v>
      </c>
      <c r="O15" s="31"/>
      <c r="P15" s="12">
        <f t="shared" si="4"/>
        <v>92625.832653061239</v>
      </c>
      <c r="R15" s="3"/>
    </row>
    <row r="16" spans="2:18" ht="15" customHeight="1" x14ac:dyDescent="0.2">
      <c r="B16" s="15" t="s">
        <v>23</v>
      </c>
      <c r="C16" s="11"/>
      <c r="D16" s="12">
        <v>190</v>
      </c>
      <c r="E16" s="12"/>
      <c r="F16" s="13">
        <f t="shared" si="0"/>
        <v>6.6526610644257707</v>
      </c>
      <c r="G16" s="14"/>
      <c r="H16" s="13">
        <f t="shared" si="1"/>
        <v>16.456582633053223</v>
      </c>
      <c r="I16" s="31"/>
      <c r="J16" s="30">
        <v>5.3574182099999978</v>
      </c>
      <c r="K16" s="12"/>
      <c r="L16" s="13">
        <f t="shared" si="2"/>
        <v>9.3717290980199652E-2</v>
      </c>
      <c r="M16" s="14"/>
      <c r="N16" s="13">
        <f t="shared" si="3"/>
        <v>0.50740517137355123</v>
      </c>
      <c r="O16" s="31"/>
      <c r="P16" s="12">
        <f t="shared" si="4"/>
        <v>28196.937947368413</v>
      </c>
      <c r="R16" s="3"/>
    </row>
    <row r="17" spans="2:18" ht="15" customHeight="1" x14ac:dyDescent="0.2">
      <c r="B17" s="16" t="s">
        <v>15</v>
      </c>
      <c r="C17" s="20"/>
      <c r="D17" s="17">
        <v>237</v>
      </c>
      <c r="E17" s="17"/>
      <c r="F17" s="4">
        <f t="shared" si="0"/>
        <v>8.2983193277310914</v>
      </c>
      <c r="G17" s="18"/>
      <c r="H17" s="4">
        <f t="shared" si="1"/>
        <v>24.754901960784316</v>
      </c>
      <c r="I17" s="32"/>
      <c r="J17" s="33">
        <v>8.9594921500000009</v>
      </c>
      <c r="K17" s="17"/>
      <c r="L17" s="4">
        <f t="shared" si="2"/>
        <v>0.15672835308788877</v>
      </c>
      <c r="M17" s="18"/>
      <c r="N17" s="4">
        <f t="shared" si="3"/>
        <v>0.66413352446144003</v>
      </c>
      <c r="O17" s="32"/>
      <c r="P17" s="17">
        <f t="shared" si="4"/>
        <v>37803.764345991563</v>
      </c>
      <c r="R17" s="3"/>
    </row>
    <row r="18" spans="2:18" ht="15" customHeight="1" x14ac:dyDescent="0.2">
      <c r="B18" s="15" t="s">
        <v>16</v>
      </c>
      <c r="C18" s="11"/>
      <c r="D18" s="12">
        <v>217</v>
      </c>
      <c r="E18" s="12"/>
      <c r="F18" s="13">
        <f t="shared" si="0"/>
        <v>7.5980392156862742</v>
      </c>
      <c r="G18" s="14"/>
      <c r="H18" s="13">
        <f t="shared" si="1"/>
        <v>32.352941176470594</v>
      </c>
      <c r="I18" s="31"/>
      <c r="J18" s="30">
        <v>21.682612800000008</v>
      </c>
      <c r="K18" s="12"/>
      <c r="L18" s="13">
        <f t="shared" si="2"/>
        <v>0.3792938414245251</v>
      </c>
      <c r="M18" s="14"/>
      <c r="N18" s="13">
        <f t="shared" si="3"/>
        <v>1.0434273658859652</v>
      </c>
      <c r="O18" s="31"/>
      <c r="P18" s="12">
        <f t="shared" si="4"/>
        <v>99919.874654377913</v>
      </c>
      <c r="R18" s="3"/>
    </row>
    <row r="19" spans="2:18" ht="15" customHeight="1" x14ac:dyDescent="0.2">
      <c r="B19" s="15" t="s">
        <v>17</v>
      </c>
      <c r="C19" s="11"/>
      <c r="D19" s="12">
        <v>200</v>
      </c>
      <c r="E19" s="12"/>
      <c r="F19" s="13">
        <f t="shared" si="0"/>
        <v>7.0028011204481793</v>
      </c>
      <c r="G19" s="14"/>
      <c r="H19" s="13">
        <f t="shared" si="1"/>
        <v>39.355742296918777</v>
      </c>
      <c r="I19" s="31"/>
      <c r="J19" s="30">
        <v>31.099785220000005</v>
      </c>
      <c r="K19" s="12"/>
      <c r="L19" s="13">
        <f t="shared" si="2"/>
        <v>0.54402839327423991</v>
      </c>
      <c r="M19" s="14"/>
      <c r="N19" s="13">
        <f t="shared" si="3"/>
        <v>1.5874557591602052</v>
      </c>
      <c r="O19" s="31"/>
      <c r="P19" s="12">
        <f t="shared" si="4"/>
        <v>155498.92610000001</v>
      </c>
      <c r="R19" s="3"/>
    </row>
    <row r="20" spans="2:18" ht="15" customHeight="1" x14ac:dyDescent="0.2">
      <c r="B20" s="15" t="s">
        <v>22</v>
      </c>
      <c r="C20" s="11"/>
      <c r="D20" s="12">
        <v>391</v>
      </c>
      <c r="E20" s="12"/>
      <c r="F20" s="13">
        <f t="shared" si="0"/>
        <v>13.690476190476192</v>
      </c>
      <c r="G20" s="14"/>
      <c r="H20" s="13">
        <f t="shared" si="1"/>
        <v>53.046218487394967</v>
      </c>
      <c r="I20" s="31"/>
      <c r="J20" s="30">
        <v>113.30941398000002</v>
      </c>
      <c r="K20" s="12"/>
      <c r="L20" s="13">
        <f t="shared" si="2"/>
        <v>1.9821210337730137</v>
      </c>
      <c r="M20" s="14"/>
      <c r="N20" s="13">
        <f t="shared" si="3"/>
        <v>3.5695767929332192</v>
      </c>
      <c r="O20" s="31"/>
      <c r="P20" s="12">
        <f t="shared" si="4"/>
        <v>289793.89764705888</v>
      </c>
      <c r="R20" s="3"/>
    </row>
    <row r="21" spans="2:18" ht="15" customHeight="1" x14ac:dyDescent="0.2">
      <c r="B21" s="15" t="s">
        <v>24</v>
      </c>
      <c r="C21" s="11"/>
      <c r="D21" s="12">
        <v>210</v>
      </c>
      <c r="E21" s="12"/>
      <c r="F21" s="13">
        <f t="shared" si="0"/>
        <v>7.3529411764705888</v>
      </c>
      <c r="G21" s="14"/>
      <c r="H21" s="13">
        <f t="shared" si="1"/>
        <v>60.399159663865554</v>
      </c>
      <c r="I21" s="31"/>
      <c r="J21" s="30">
        <v>152.42136353000006</v>
      </c>
      <c r="K21" s="12"/>
      <c r="L21" s="13">
        <f t="shared" si="2"/>
        <v>2.6663061791362024</v>
      </c>
      <c r="M21" s="14"/>
      <c r="N21" s="13">
        <f t="shared" si="3"/>
        <v>6.2358829720694215</v>
      </c>
      <c r="O21" s="31"/>
      <c r="P21" s="12">
        <f t="shared" si="4"/>
        <v>725816.01680952415</v>
      </c>
      <c r="R21" s="3"/>
    </row>
    <row r="22" spans="2:18" ht="15" customHeight="1" x14ac:dyDescent="0.2">
      <c r="B22" s="19" t="s">
        <v>25</v>
      </c>
      <c r="C22" s="20"/>
      <c r="D22" s="17">
        <v>81</v>
      </c>
      <c r="E22" s="17"/>
      <c r="F22" s="4">
        <f t="shared" si="0"/>
        <v>2.8361344537815127</v>
      </c>
      <c r="G22" s="18"/>
      <c r="H22" s="4">
        <f t="shared" si="1"/>
        <v>63.235294117647065</v>
      </c>
      <c r="I22" s="32"/>
      <c r="J22" s="33">
        <v>67.791913539999996</v>
      </c>
      <c r="K22" s="17"/>
      <c r="L22" s="4">
        <f t="shared" si="2"/>
        <v>1.1858836174995417</v>
      </c>
      <c r="M22" s="18"/>
      <c r="N22" s="4">
        <f t="shared" si="3"/>
        <v>7.4217665895689633</v>
      </c>
      <c r="O22" s="32"/>
      <c r="P22" s="17">
        <f t="shared" si="4"/>
        <v>836937.20419753087</v>
      </c>
      <c r="R22" s="3"/>
    </row>
    <row r="23" spans="2:18" ht="15" customHeight="1" x14ac:dyDescent="0.2">
      <c r="B23" s="15" t="s">
        <v>26</v>
      </c>
      <c r="C23" s="11"/>
      <c r="D23" s="12">
        <v>82</v>
      </c>
      <c r="E23" s="12"/>
      <c r="F23" s="13">
        <f t="shared" si="0"/>
        <v>2.8711484593837535</v>
      </c>
      <c r="G23" s="14"/>
      <c r="H23" s="13">
        <f t="shared" si="1"/>
        <v>66.106442577030819</v>
      </c>
      <c r="I23" s="31"/>
      <c r="J23" s="30">
        <v>66.210110590000014</v>
      </c>
      <c r="K23" s="12"/>
      <c r="L23" s="13">
        <f t="shared" si="2"/>
        <v>1.1582131461031175</v>
      </c>
      <c r="M23" s="14"/>
      <c r="N23" s="13">
        <f t="shared" si="3"/>
        <v>8.5799797356720813</v>
      </c>
      <c r="O23" s="31"/>
      <c r="P23" s="12">
        <f t="shared" si="4"/>
        <v>807440.37304878072</v>
      </c>
      <c r="R23" s="3"/>
    </row>
    <row r="24" spans="2:18" ht="15" customHeight="1" x14ac:dyDescent="0.2">
      <c r="B24" s="15" t="s">
        <v>27</v>
      </c>
      <c r="C24" s="11"/>
      <c r="D24" s="12">
        <v>105</v>
      </c>
      <c r="E24" s="12"/>
      <c r="F24" s="13">
        <f t="shared" si="0"/>
        <v>3.6764705882352944</v>
      </c>
      <c r="G24" s="14"/>
      <c r="H24" s="13">
        <f t="shared" si="1"/>
        <v>69.782913165266109</v>
      </c>
      <c r="I24" s="31"/>
      <c r="J24" s="30">
        <v>93.10472418999997</v>
      </c>
      <c r="K24" s="12"/>
      <c r="L24" s="13">
        <f t="shared" si="2"/>
        <v>1.6286804924541189</v>
      </c>
      <c r="M24" s="14"/>
      <c r="N24" s="13">
        <f t="shared" si="3"/>
        <v>10.208660228126201</v>
      </c>
      <c r="O24" s="31"/>
      <c r="P24" s="12">
        <f t="shared" si="4"/>
        <v>886711.65895238065</v>
      </c>
      <c r="R24" s="3"/>
    </row>
    <row r="25" spans="2:18" ht="15" customHeight="1" x14ac:dyDescent="0.2">
      <c r="B25" s="15" t="s">
        <v>28</v>
      </c>
      <c r="C25" s="11"/>
      <c r="D25" s="12">
        <v>324</v>
      </c>
      <c r="E25" s="12"/>
      <c r="F25" s="13">
        <f t="shared" si="0"/>
        <v>11.344537815126051</v>
      </c>
      <c r="G25" s="14"/>
      <c r="H25" s="13">
        <f t="shared" si="1"/>
        <v>81.127450980392155</v>
      </c>
      <c r="I25" s="31"/>
      <c r="J25" s="30">
        <v>442.92082815000003</v>
      </c>
      <c r="K25" s="12"/>
      <c r="L25" s="13">
        <f t="shared" si="2"/>
        <v>7.7480119165318202</v>
      </c>
      <c r="M25" s="14"/>
      <c r="N25" s="13">
        <f t="shared" si="3"/>
        <v>17.956672144658022</v>
      </c>
      <c r="O25" s="31"/>
      <c r="P25" s="12">
        <f t="shared" si="4"/>
        <v>1367039.5930555556</v>
      </c>
      <c r="R25" s="3"/>
    </row>
    <row r="26" spans="2:18" ht="15" customHeight="1" x14ac:dyDescent="0.2">
      <c r="B26" s="15" t="s">
        <v>18</v>
      </c>
      <c r="C26" s="11"/>
      <c r="D26" s="12">
        <v>178</v>
      </c>
      <c r="E26" s="12"/>
      <c r="F26" s="13">
        <f t="shared" si="0"/>
        <v>6.2324929971988796</v>
      </c>
      <c r="G26" s="14"/>
      <c r="H26" s="13">
        <f t="shared" si="1"/>
        <v>87.35994397759103</v>
      </c>
      <c r="I26" s="31"/>
      <c r="J26" s="30">
        <v>450.50823911000003</v>
      </c>
      <c r="K26" s="12"/>
      <c r="L26" s="13">
        <f t="shared" si="2"/>
        <v>7.8807384599622763</v>
      </c>
      <c r="M26" s="14"/>
      <c r="N26" s="13">
        <f t="shared" si="3"/>
        <v>25.837410604620299</v>
      </c>
      <c r="O26" s="31"/>
      <c r="P26" s="12">
        <f t="shared" si="4"/>
        <v>2530945.1635393263</v>
      </c>
      <c r="R26" s="3"/>
    </row>
    <row r="27" spans="2:18" ht="15" customHeight="1" x14ac:dyDescent="0.2">
      <c r="B27" s="19" t="s">
        <v>19</v>
      </c>
      <c r="C27" s="20"/>
      <c r="D27" s="17">
        <v>97</v>
      </c>
      <c r="E27" s="17"/>
      <c r="F27" s="4">
        <f t="shared" si="0"/>
        <v>3.3963585434173669</v>
      </c>
      <c r="G27" s="18"/>
      <c r="H27" s="4">
        <f t="shared" si="1"/>
        <v>90.756302521008394</v>
      </c>
      <c r="I27" s="32"/>
      <c r="J27" s="33">
        <v>140.36787667000002</v>
      </c>
      <c r="K27" s="17"/>
      <c r="L27" s="4">
        <f t="shared" si="2"/>
        <v>2.455454591467328</v>
      </c>
      <c r="M27" s="18"/>
      <c r="N27" s="4">
        <f t="shared" si="3"/>
        <v>28.292865196087625</v>
      </c>
      <c r="O27" s="32"/>
      <c r="P27" s="17">
        <f t="shared" si="4"/>
        <v>1447091.512061856</v>
      </c>
      <c r="R27" s="3"/>
    </row>
    <row r="28" spans="2:18" ht="15" customHeight="1" x14ac:dyDescent="0.2">
      <c r="B28" s="15" t="s">
        <v>20</v>
      </c>
      <c r="C28" s="11"/>
      <c r="D28" s="12">
        <v>57</v>
      </c>
      <c r="E28" s="12"/>
      <c r="F28" s="13">
        <f t="shared" si="0"/>
        <v>1.9957983193277309</v>
      </c>
      <c r="G28" s="14"/>
      <c r="H28" s="13">
        <f t="shared" si="1"/>
        <v>92.752100840336126</v>
      </c>
      <c r="I28" s="31"/>
      <c r="J28" s="30">
        <v>159.93831100999998</v>
      </c>
      <c r="K28" s="12"/>
      <c r="L28" s="13">
        <f t="shared" si="2"/>
        <v>2.7978001052499213</v>
      </c>
      <c r="M28" s="14"/>
      <c r="N28" s="13">
        <f t="shared" si="3"/>
        <v>31.090665301337545</v>
      </c>
      <c r="O28" s="31"/>
      <c r="P28" s="12">
        <f t="shared" si="4"/>
        <v>2805935.2808771925</v>
      </c>
      <c r="R28" s="3"/>
    </row>
    <row r="29" spans="2:18" ht="15" customHeight="1" x14ac:dyDescent="0.2">
      <c r="B29" s="15" t="s">
        <v>1</v>
      </c>
      <c r="C29" s="11"/>
      <c r="D29" s="12">
        <v>90</v>
      </c>
      <c r="E29" s="12"/>
      <c r="F29" s="13">
        <f t="shared" si="0"/>
        <v>3.1512605042016806</v>
      </c>
      <c r="G29" s="14"/>
      <c r="H29" s="13">
        <f t="shared" si="1"/>
        <v>95.903361344537814</v>
      </c>
      <c r="I29" s="31"/>
      <c r="J29" s="30">
        <v>702.08997074999991</v>
      </c>
      <c r="K29" s="12"/>
      <c r="L29" s="13">
        <f t="shared" si="2"/>
        <v>12.281656481519599</v>
      </c>
      <c r="M29" s="14"/>
      <c r="N29" s="13">
        <f t="shared" si="3"/>
        <v>43.372321782857142</v>
      </c>
      <c r="O29" s="31"/>
      <c r="P29" s="12">
        <f t="shared" si="4"/>
        <v>7800999.6749999989</v>
      </c>
      <c r="R29" s="3"/>
    </row>
    <row r="30" spans="2:18" ht="15" customHeight="1" x14ac:dyDescent="0.2">
      <c r="B30" s="15" t="s">
        <v>2</v>
      </c>
      <c r="C30" s="11"/>
      <c r="D30" s="12">
        <v>48</v>
      </c>
      <c r="E30" s="12"/>
      <c r="F30" s="13">
        <f t="shared" si="0"/>
        <v>1.680672268907563</v>
      </c>
      <c r="G30" s="14"/>
      <c r="H30" s="13">
        <f t="shared" si="1"/>
        <v>97.584033613445371</v>
      </c>
      <c r="I30" s="31"/>
      <c r="J30" s="30">
        <v>254.06816030000005</v>
      </c>
      <c r="K30" s="12"/>
      <c r="L30" s="13">
        <f t="shared" si="2"/>
        <v>4.4444131061478442</v>
      </c>
      <c r="M30" s="14"/>
      <c r="N30" s="13">
        <f t="shared" si="3"/>
        <v>47.816734889004984</v>
      </c>
      <c r="O30" s="31"/>
      <c r="P30" s="12">
        <f t="shared" si="4"/>
        <v>5293086.6729166675</v>
      </c>
      <c r="R30" s="3"/>
    </row>
    <row r="31" spans="2:18" ht="15" customHeight="1" x14ac:dyDescent="0.2">
      <c r="B31" s="15" t="s">
        <v>21</v>
      </c>
      <c r="C31" s="11"/>
      <c r="D31" s="12">
        <v>13</v>
      </c>
      <c r="E31" s="12"/>
      <c r="F31" s="13">
        <f t="shared" si="0"/>
        <v>0.4551820728291317</v>
      </c>
      <c r="G31" s="14"/>
      <c r="H31" s="13">
        <f t="shared" si="1"/>
        <v>98.039215686274503</v>
      </c>
      <c r="I31" s="31"/>
      <c r="J31" s="30">
        <v>120.47426828</v>
      </c>
      <c r="K31" s="12"/>
      <c r="L31" s="13">
        <f t="shared" si="2"/>
        <v>2.1074557955824398</v>
      </c>
      <c r="M31" s="14"/>
      <c r="N31" s="13">
        <f t="shared" si="3"/>
        <v>49.924190684587423</v>
      </c>
      <c r="O31" s="31"/>
      <c r="P31" s="12">
        <f t="shared" si="4"/>
        <v>9267251.4061538465</v>
      </c>
      <c r="R31" s="3"/>
    </row>
    <row r="32" spans="2:18" ht="15" customHeight="1" x14ac:dyDescent="0.2">
      <c r="B32" s="15" t="s">
        <v>30</v>
      </c>
      <c r="C32" s="11"/>
      <c r="D32" s="12">
        <v>12</v>
      </c>
      <c r="E32" s="12"/>
      <c r="F32" s="13">
        <f t="shared" si="0"/>
        <v>0.42016806722689076</v>
      </c>
      <c r="G32" s="14"/>
      <c r="H32" s="13">
        <f t="shared" si="1"/>
        <v>98.459383753501399</v>
      </c>
      <c r="I32" s="31"/>
      <c r="J32" s="30">
        <v>133.40584971000001</v>
      </c>
      <c r="K32" s="12"/>
      <c r="L32" s="13">
        <f t="shared" si="2"/>
        <v>2.333667887340992</v>
      </c>
      <c r="M32" s="14"/>
      <c r="N32" s="13">
        <f t="shared" si="3"/>
        <v>52.257858571928416</v>
      </c>
      <c r="O32" s="31"/>
      <c r="P32" s="12">
        <f t="shared" si="4"/>
        <v>11117154.1425</v>
      </c>
      <c r="R32" s="3"/>
    </row>
    <row r="33" spans="2:18" ht="15" customHeight="1" x14ac:dyDescent="0.2">
      <c r="B33" s="10" t="s">
        <v>31</v>
      </c>
      <c r="C33" s="11"/>
      <c r="D33" s="12">
        <v>44</v>
      </c>
      <c r="E33" s="12"/>
      <c r="F33" s="13">
        <f t="shared" si="0"/>
        <v>1.5406162464985995</v>
      </c>
      <c r="G33" s="14"/>
      <c r="H33" s="13">
        <f>H32+F33</f>
        <v>100</v>
      </c>
      <c r="I33" s="31"/>
      <c r="J33" s="30">
        <v>2729.21480333</v>
      </c>
      <c r="K33" s="12"/>
      <c r="L33" s="13">
        <f t="shared" si="2"/>
        <v>47.742141428071577</v>
      </c>
      <c r="M33" s="14"/>
      <c r="N33" s="13">
        <f>N32+L33</f>
        <v>100</v>
      </c>
      <c r="O33" s="31"/>
      <c r="P33" s="12">
        <f t="shared" si="4"/>
        <v>62027609.166590907</v>
      </c>
      <c r="R33" s="3"/>
    </row>
    <row r="34" spans="2:18" ht="15.95" customHeight="1" x14ac:dyDescent="0.2">
      <c r="B34" s="21" t="s">
        <v>11</v>
      </c>
      <c r="C34" s="21"/>
      <c r="D34" s="22">
        <v>2856</v>
      </c>
      <c r="E34" s="22"/>
      <c r="F34" s="23">
        <f>(D34/D$34)*100</f>
        <v>100</v>
      </c>
      <c r="G34" s="24"/>
      <c r="H34" s="25"/>
      <c r="I34" s="25"/>
      <c r="J34" s="34">
        <v>5716.5739149800002</v>
      </c>
      <c r="K34" s="22"/>
      <c r="L34" s="23">
        <f>(J34/J$34)*100</f>
        <v>100</v>
      </c>
      <c r="M34" s="24"/>
      <c r="N34" s="25"/>
      <c r="O34" s="25"/>
      <c r="P34" s="35">
        <f t="shared" si="4"/>
        <v>2001601.5108473392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C_IV.153</vt:lpstr>
      <vt:lpstr>C_IV.153!Área_de_impresión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2016-07-07T12:34:58Z</dcterms:modified>
</cp:coreProperties>
</file>