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4" sheetId="103" r:id="rId1"/>
  </sheets>
  <definedNames>
    <definedName name="_xlnm.Print_Area" localSheetId="0">C_IV.154!$B$2:$P$35</definedName>
  </definedNames>
  <calcPr calcId="145621"/>
</workbook>
</file>

<file path=xl/calcChain.xml><?xml version="1.0" encoding="utf-8"?>
<calcChain xmlns="http://schemas.openxmlformats.org/spreadsheetml/2006/main">
  <c r="P33" i="103" l="1"/>
  <c r="L33" i="103"/>
  <c r="F33" i="103"/>
  <c r="P32" i="103"/>
  <c r="L32" i="103"/>
  <c r="F32" i="103"/>
  <c r="P31" i="103"/>
  <c r="L31" i="103"/>
  <c r="F31" i="103"/>
  <c r="P30" i="103"/>
  <c r="L30" i="103"/>
  <c r="F30" i="103"/>
  <c r="P29" i="103"/>
  <c r="L29" i="103"/>
  <c r="F29" i="103"/>
  <c r="P28" i="103"/>
  <c r="L28" i="103"/>
  <c r="F28" i="103"/>
  <c r="P27" i="103"/>
  <c r="L27" i="103"/>
  <c r="F27" i="103"/>
  <c r="P26" i="103"/>
  <c r="L26" i="103"/>
  <c r="F26" i="103"/>
  <c r="P25" i="103"/>
  <c r="L25" i="103"/>
  <c r="F25" i="103"/>
  <c r="P24" i="103"/>
  <c r="L24" i="103"/>
  <c r="F24" i="103"/>
  <c r="P23" i="103"/>
  <c r="L23" i="103"/>
  <c r="F23" i="103"/>
  <c r="P22" i="103"/>
  <c r="L22" i="103"/>
  <c r="F22" i="103"/>
  <c r="P21" i="103"/>
  <c r="L21" i="103"/>
  <c r="F21" i="103"/>
  <c r="P20" i="103"/>
  <c r="L20" i="103"/>
  <c r="F20" i="103"/>
  <c r="P19" i="103"/>
  <c r="L19" i="103"/>
  <c r="F19" i="103"/>
  <c r="P18" i="103"/>
  <c r="L18" i="103"/>
  <c r="F18" i="103"/>
  <c r="P17" i="103"/>
  <c r="L17" i="103"/>
  <c r="F17" i="103"/>
  <c r="P16" i="103"/>
  <c r="L16" i="103"/>
  <c r="F16" i="103"/>
  <c r="P15" i="103"/>
  <c r="L15" i="103"/>
  <c r="N15" i="103" s="1"/>
  <c r="N16" i="103" s="1"/>
  <c r="N17" i="103" s="1"/>
  <c r="N18" i="103" s="1"/>
  <c r="N19" i="103" s="1"/>
  <c r="N20" i="103" s="1"/>
  <c r="N21" i="103" s="1"/>
  <c r="N22" i="103" s="1"/>
  <c r="N23" i="103" s="1"/>
  <c r="N24" i="103" s="1"/>
  <c r="N25" i="103" s="1"/>
  <c r="N26" i="103" s="1"/>
  <c r="N27" i="103" s="1"/>
  <c r="N28" i="103" s="1"/>
  <c r="N29" i="103" s="1"/>
  <c r="N30" i="103" s="1"/>
  <c r="N31" i="103" s="1"/>
  <c r="N32" i="103" s="1"/>
  <c r="F15" i="103"/>
  <c r="P14" i="103"/>
  <c r="L14" i="103"/>
  <c r="F14" i="103"/>
  <c r="H15" i="103"/>
  <c r="H16" i="103" s="1"/>
  <c r="H17" i="103" s="1"/>
  <c r="H18" i="103" s="1"/>
  <c r="H19" i="103" s="1"/>
  <c r="H20" i="103" s="1"/>
  <c r="H21" i="103" s="1"/>
  <c r="H22" i="103" s="1"/>
  <c r="H23" i="103" s="1"/>
  <c r="H24" i="103" s="1"/>
  <c r="H25" i="103" s="1"/>
  <c r="H26" i="103" s="1"/>
  <c r="H27" i="103" s="1"/>
  <c r="H28" i="103" s="1"/>
  <c r="H29" i="103" s="1"/>
  <c r="H30" i="103" s="1"/>
  <c r="H31" i="103" s="1"/>
  <c r="H32" i="103" s="1"/>
</calcChain>
</file>

<file path=xl/sharedStrings.xml><?xml version="1.0" encoding="utf-8"?>
<sst xmlns="http://schemas.openxmlformats.org/spreadsheetml/2006/main" count="53" uniqueCount="36">
  <si>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</si>
  <si>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</si>
  <si>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</si>
  <si>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</si>
  <si>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</si>
  <si>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</si>
  <si>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</si>
  <si>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</si>
  <si>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</si>
  <si>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</si>
  <si>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</si>
  <si>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</si>
  <si>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</si>
  <si>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</si>
  <si>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</si>
  <si>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</si>
  <si>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</si>
  <si>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</si>
  <si>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</si>
  <si>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</si>
  <si>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</si>
  <si>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</si>
  <si>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</si>
  <si>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</si>
  <si>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</si>
  <si>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</si>
  <si>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</si>
  <si>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</si>
  <si>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</si>
  <si>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</si>
  <si>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</si>
  <si>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</si>
  <si>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</si>
  <si>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</si>
  <si>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</si>
  <si>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r>
      <t xml:space="preserve">Cuadro IV.154. </t>
    </r>
    <r>
      <rPr>
        <b/>
        <sz val="14"/>
        <rFont val="Times New Roman"/>
        <family val="1"/>
      </rPr>
      <t xml:space="preserve"> Disminuciones por la exención para evitar la doble imposición internacional:
dividendos y rentas de fuente extranjera.   Ejercicio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</si>
</sst>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3" fillId="0" borderId="0" xfId="0" applyFont="1" applyBorder="1"/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 enableFormatConditionsCalculation="0">
    <tabColor indexed="22"/>
  </sheetPr>
  <dimension ref="B1:R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2"/>
      <c r="J2" s="52"/>
      <c r="K2" s="52"/>
      <c r="L2" s="52"/>
      <c r="M2" s="52"/>
      <c r="N2" s="52"/>
      <c r="O2" s="52"/>
      <c r="P2" s="53"/>
    </row>
    <row r="3" spans="2:18" ht="6.95" customHeight="1" x14ac:dyDescent="0.2"/>
    <row r="4" spans="2:18" ht="36" customHeight="1" x14ac:dyDescent="0.2">
      <c r="B4" s="55" t="s">
        <v>35</v>
      </c>
      <c r="C4" s="55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2:18" ht="14.1" customHeight="1" x14ac:dyDescent="0.2"/>
    <row r="6" spans="2:18" ht="15.95" customHeight="1" x14ac:dyDescent="0.2">
      <c r="B6" s="50" t="s">
        <v>32</v>
      </c>
      <c r="C6" s="6"/>
      <c r="D6" s="47" t="s">
        <v>0</v>
      </c>
      <c r="E6" s="47"/>
      <c r="F6" s="47"/>
      <c r="G6" s="47"/>
      <c r="H6" s="47"/>
      <c r="I6" s="7"/>
      <c r="J6" s="47" t="s">
        <v>4</v>
      </c>
      <c r="K6" s="47"/>
      <c r="L6" s="47"/>
      <c r="M6" s="47"/>
      <c r="N6" s="47"/>
      <c r="O6" s="47"/>
      <c r="P6" s="47"/>
    </row>
    <row r="7" spans="2:18" s="2" customFormat="1" ht="3.95" customHeight="1" x14ac:dyDescent="0.2">
      <c r="B7" s="50"/>
      <c r="C7" s="6"/>
      <c r="D7" s="7"/>
      <c r="E7" s="7"/>
      <c r="F7" s="8"/>
      <c r="G7" s="8"/>
      <c r="H7" s="8"/>
      <c r="I7" s="7"/>
      <c r="J7" s="7"/>
      <c r="K7" s="7"/>
      <c r="L7" s="7"/>
      <c r="M7" s="7"/>
      <c r="N7" s="7"/>
      <c r="O7" s="7"/>
      <c r="P7" s="7"/>
    </row>
    <row r="8" spans="2:18" ht="15.95" customHeight="1" x14ac:dyDescent="0.25">
      <c r="B8" s="50"/>
      <c r="C8" s="6"/>
      <c r="D8" s="48" t="s">
        <v>3</v>
      </c>
      <c r="E8" s="6"/>
      <c r="F8" s="49" t="s">
        <v>12</v>
      </c>
      <c r="G8" s="49"/>
      <c r="H8" s="49"/>
      <c r="I8" s="6"/>
      <c r="J8" s="5" t="s">
        <v>9</v>
      </c>
      <c r="K8" s="26"/>
      <c r="L8" s="49" t="s">
        <v>12</v>
      </c>
      <c r="M8" s="49"/>
      <c r="N8" s="49"/>
      <c r="O8" s="6"/>
      <c r="P8" s="5" t="s">
        <v>8</v>
      </c>
    </row>
    <row r="9" spans="2:18" s="2" customFormat="1" ht="3.95" customHeight="1" x14ac:dyDescent="0.25">
      <c r="B9" s="51" t="s">
        <v>13</v>
      </c>
      <c r="C9" s="6"/>
      <c r="D9" s="48"/>
      <c r="E9" s="6"/>
      <c r="F9" s="6"/>
      <c r="G9" s="6"/>
      <c r="H9" s="6"/>
      <c r="I9" s="6"/>
      <c r="J9" s="5"/>
      <c r="K9" s="26"/>
      <c r="L9" s="6"/>
      <c r="M9" s="6"/>
      <c r="N9" s="6"/>
      <c r="O9" s="6"/>
      <c r="P9" s="5"/>
    </row>
    <row r="10" spans="2:18" ht="15.95" customHeight="1" x14ac:dyDescent="0.2">
      <c r="B10" s="51"/>
      <c r="C10" s="6"/>
      <c r="D10" s="48"/>
      <c r="E10" s="6"/>
      <c r="F10" s="9" t="s">
        <v>6</v>
      </c>
      <c r="G10" s="7"/>
      <c r="H10" s="9" t="s">
        <v>7</v>
      </c>
      <c r="I10" s="7"/>
      <c r="J10" s="42" t="s">
        <v>13</v>
      </c>
      <c r="K10" s="27"/>
      <c r="L10" s="9" t="s">
        <v>6</v>
      </c>
      <c r="M10" s="7"/>
      <c r="N10" s="9" t="s">
        <v>7</v>
      </c>
      <c r="O10" s="7"/>
      <c r="P10" s="43" t="s">
        <v>5</v>
      </c>
    </row>
    <row r="11" spans="2:18" s="2" customFormat="1" ht="3.95" customHeight="1" x14ac:dyDescent="0.2">
      <c r="B11" s="6"/>
      <c r="C11" s="6"/>
      <c r="D11" s="6"/>
      <c r="E11" s="6"/>
      <c r="F11" s="7"/>
      <c r="G11" s="7"/>
      <c r="H11" s="7"/>
      <c r="I11" s="7"/>
      <c r="J11" s="27"/>
      <c r="K11" s="27"/>
      <c r="L11" s="7"/>
      <c r="M11" s="7"/>
      <c r="N11" s="7"/>
      <c r="O11" s="7"/>
      <c r="P11" s="28"/>
    </row>
    <row r="12" spans="2:18" ht="15" customHeight="1" x14ac:dyDescent="0.2">
      <c r="B12" s="10">
        <v>0</v>
      </c>
      <c r="C12" s="10"/>
      <c r="D12" s="12" t="s">
        <v>33</v>
      </c>
      <c r="E12" s="12"/>
      <c r="F12" s="12" t="s">
        <v>33</v>
      </c>
      <c r="G12" s="14"/>
      <c r="H12" s="12" t="s">
        <v>33</v>
      </c>
      <c r="I12" s="29"/>
      <c r="J12" s="30" t="s">
        <v>33</v>
      </c>
      <c r="K12" s="12"/>
      <c r="L12" s="12" t="s">
        <v>33</v>
      </c>
      <c r="M12" s="14"/>
      <c r="N12" s="12" t="s">
        <v>33</v>
      </c>
      <c r="O12" s="29"/>
      <c r="P12" s="12" t="s">
        <v>33</v>
      </c>
      <c r="R12" s="3"/>
    </row>
    <row r="13" spans="2:18" ht="15" customHeight="1" x14ac:dyDescent="0.2">
      <c r="B13" s="15" t="s">
        <v>14</v>
      </c>
      <c r="C13" s="11"/>
      <c r="D13" s="12" t="s">
        <v>33</v>
      </c>
      <c r="E13" s="12"/>
      <c r="F13" s="12" t="s">
        <v>33</v>
      </c>
      <c r="G13" s="14"/>
      <c r="H13" s="12" t="s">
        <v>33</v>
      </c>
      <c r="I13" s="31"/>
      <c r="J13" s="30" t="s">
        <v>33</v>
      </c>
      <c r="K13" s="12"/>
      <c r="L13" s="12" t="s">
        <v>33</v>
      </c>
      <c r="M13" s="14"/>
      <c r="N13" s="12" t="s">
        <v>33</v>
      </c>
      <c r="O13" s="31"/>
      <c r="P13" s="12" t="s">
        <v>33</v>
      </c>
      <c r="R13" s="3"/>
    </row>
    <row r="14" spans="2:18" ht="15" customHeight="1" x14ac:dyDescent="0.2">
      <c r="B14" s="15" t="s">
        <v>29</v>
      </c>
      <c r="C14" s="11"/>
      <c r="D14" s="12">
        <v>7</v>
      </c>
      <c r="E14" s="12"/>
      <c r="F14" s="13">
        <f t="shared" ref="F14:F32" si="0">(D14/D$33)*100</f>
        <v>0.50761421319796951</v>
      </c>
      <c r="G14" s="14"/>
      <c r="H14" s="13">
        <v>1.1602610587382161</v>
      </c>
      <c r="I14" s="31"/>
      <c r="J14" s="30">
        <v>0.1556574</v>
      </c>
      <c r="K14" s="12"/>
      <c r="L14" s="13">
        <f t="shared" ref="L14:L32" si="1">(J14/J$33)*100</f>
        <v>5.9842044169405048E-4</v>
      </c>
      <c r="M14" s="14"/>
      <c r="N14" s="13">
        <v>7.4729439876301962</v>
      </c>
      <c r="O14" s="31"/>
      <c r="P14" s="12">
        <f t="shared" ref="P14:P33" si="2">(J14/D14)*1000000</f>
        <v>22236.771428571428</v>
      </c>
      <c r="R14" s="3"/>
    </row>
    <row r="15" spans="2:18" ht="15" customHeight="1" x14ac:dyDescent="0.2">
      <c r="B15" s="15" t="s">
        <v>23</v>
      </c>
      <c r="C15" s="11"/>
      <c r="D15" s="12">
        <v>18</v>
      </c>
      <c r="E15" s="12"/>
      <c r="F15" s="13">
        <f t="shared" si="0"/>
        <v>1.3052936910804931</v>
      </c>
      <c r="G15" s="14"/>
      <c r="H15" s="13">
        <f t="shared" ref="H15:H31" si="3">H14+F15</f>
        <v>2.4655547498187094</v>
      </c>
      <c r="I15" s="31"/>
      <c r="J15" s="30">
        <v>0.79368615999999992</v>
      </c>
      <c r="K15" s="12"/>
      <c r="L15" s="13">
        <f t="shared" si="1"/>
        <v>3.0513038405733024E-3</v>
      </c>
      <c r="M15" s="14"/>
      <c r="N15" s="13">
        <f t="shared" ref="N15:N31" si="4">N14+L15</f>
        <v>7.4759952914707695</v>
      </c>
      <c r="O15" s="31"/>
      <c r="P15" s="12">
        <f t="shared" si="2"/>
        <v>44093.67555555555</v>
      </c>
      <c r="R15" s="3"/>
    </row>
    <row r="16" spans="2:18" ht="15" customHeight="1" x14ac:dyDescent="0.2">
      <c r="B16" s="16" t="s">
        <v>15</v>
      </c>
      <c r="C16" s="20"/>
      <c r="D16" s="17">
        <v>47</v>
      </c>
      <c r="E16" s="17"/>
      <c r="F16" s="4">
        <f t="shared" si="0"/>
        <v>3.40826686004351</v>
      </c>
      <c r="G16" s="18"/>
      <c r="H16" s="4">
        <f t="shared" si="3"/>
        <v>5.8738216098622189</v>
      </c>
      <c r="I16" s="32"/>
      <c r="J16" s="33">
        <v>4.4735978699999999</v>
      </c>
      <c r="K16" s="17"/>
      <c r="L16" s="4">
        <f t="shared" si="1"/>
        <v>1.719861961800058E-2</v>
      </c>
      <c r="M16" s="18"/>
      <c r="N16" s="4">
        <f t="shared" si="4"/>
        <v>7.4931939110887704</v>
      </c>
      <c r="O16" s="32"/>
      <c r="P16" s="17">
        <f t="shared" si="2"/>
        <v>95182.933404255324</v>
      </c>
      <c r="R16" s="3"/>
    </row>
    <row r="17" spans="2:18" ht="15" customHeight="1" x14ac:dyDescent="0.2">
      <c r="B17" s="15" t="s">
        <v>16</v>
      </c>
      <c r="C17" s="11"/>
      <c r="D17" s="12">
        <v>57</v>
      </c>
      <c r="E17" s="12"/>
      <c r="F17" s="13">
        <f t="shared" si="0"/>
        <v>4.1334300217548945</v>
      </c>
      <c r="G17" s="14"/>
      <c r="H17" s="13">
        <f t="shared" si="3"/>
        <v>10.007251631617113</v>
      </c>
      <c r="I17" s="31"/>
      <c r="J17" s="30">
        <v>10.741177779999999</v>
      </c>
      <c r="K17" s="12"/>
      <c r="L17" s="13">
        <f t="shared" si="1"/>
        <v>4.1294152102128903E-2</v>
      </c>
      <c r="M17" s="14"/>
      <c r="N17" s="13">
        <f t="shared" si="4"/>
        <v>7.5344880631908993</v>
      </c>
      <c r="O17" s="31"/>
      <c r="P17" s="12">
        <f t="shared" si="2"/>
        <v>188441.71543859647</v>
      </c>
      <c r="R17" s="3"/>
    </row>
    <row r="18" spans="2:18" ht="15" customHeight="1" x14ac:dyDescent="0.2">
      <c r="B18" s="15" t="s">
        <v>17</v>
      </c>
      <c r="C18" s="11"/>
      <c r="D18" s="12">
        <v>81</v>
      </c>
      <c r="E18" s="12"/>
      <c r="F18" s="13">
        <f t="shared" si="0"/>
        <v>5.8738216098622189</v>
      </c>
      <c r="G18" s="14"/>
      <c r="H18" s="13">
        <f t="shared" si="3"/>
        <v>15.881073241479331</v>
      </c>
      <c r="I18" s="31"/>
      <c r="J18" s="30">
        <v>28.934855959999993</v>
      </c>
      <c r="K18" s="12"/>
      <c r="L18" s="13">
        <f t="shared" si="1"/>
        <v>0.11123922976958964</v>
      </c>
      <c r="M18" s="14"/>
      <c r="N18" s="13">
        <f t="shared" si="4"/>
        <v>7.6457272929604887</v>
      </c>
      <c r="O18" s="31"/>
      <c r="P18" s="12">
        <f t="shared" si="2"/>
        <v>357220.44395061722</v>
      </c>
      <c r="R18" s="3"/>
    </row>
    <row r="19" spans="2:18" ht="15" customHeight="1" x14ac:dyDescent="0.2">
      <c r="B19" s="15" t="s">
        <v>22</v>
      </c>
      <c r="C19" s="11"/>
      <c r="D19" s="12">
        <v>139</v>
      </c>
      <c r="E19" s="12"/>
      <c r="F19" s="13">
        <f t="shared" si="0"/>
        <v>10.079767947788252</v>
      </c>
      <c r="G19" s="14"/>
      <c r="H19" s="13">
        <f t="shared" si="3"/>
        <v>25.960841189267583</v>
      </c>
      <c r="I19" s="31"/>
      <c r="J19" s="30">
        <v>105.49457141000001</v>
      </c>
      <c r="K19" s="12"/>
      <c r="L19" s="13">
        <f t="shared" si="1"/>
        <v>0.40557087565060668</v>
      </c>
      <c r="M19" s="14"/>
      <c r="N19" s="13">
        <f t="shared" si="4"/>
        <v>8.0512981686110958</v>
      </c>
      <c r="O19" s="31"/>
      <c r="P19" s="12">
        <f t="shared" si="2"/>
        <v>758953.7511510792</v>
      </c>
      <c r="R19" s="3"/>
    </row>
    <row r="20" spans="2:18" ht="15" customHeight="1" x14ac:dyDescent="0.2">
      <c r="B20" s="15" t="s">
        <v>24</v>
      </c>
      <c r="C20" s="11"/>
      <c r="D20" s="12">
        <v>85</v>
      </c>
      <c r="E20" s="12"/>
      <c r="F20" s="13">
        <f t="shared" si="0"/>
        <v>6.1638868745467725</v>
      </c>
      <c r="G20" s="14"/>
      <c r="H20" s="13">
        <f t="shared" si="3"/>
        <v>32.124728063814359</v>
      </c>
      <c r="I20" s="31"/>
      <c r="J20" s="30">
        <v>211.96377606999994</v>
      </c>
      <c r="K20" s="12"/>
      <c r="L20" s="13">
        <f t="shared" si="1"/>
        <v>0.81488870107651912</v>
      </c>
      <c r="M20" s="14"/>
      <c r="N20" s="13">
        <f t="shared" si="4"/>
        <v>8.8661868696876152</v>
      </c>
      <c r="O20" s="31"/>
      <c r="P20" s="12">
        <f t="shared" si="2"/>
        <v>2493691.4831764703</v>
      </c>
      <c r="R20" s="3"/>
    </row>
    <row r="21" spans="2:18" ht="15" customHeight="1" x14ac:dyDescent="0.2">
      <c r="B21" s="19" t="s">
        <v>25</v>
      </c>
      <c r="C21" s="20"/>
      <c r="D21" s="17">
        <v>33</v>
      </c>
      <c r="E21" s="17"/>
      <c r="F21" s="4">
        <f t="shared" si="0"/>
        <v>2.393038433647571</v>
      </c>
      <c r="G21" s="18"/>
      <c r="H21" s="4">
        <f t="shared" si="3"/>
        <v>34.517766497461928</v>
      </c>
      <c r="I21" s="32"/>
      <c r="J21" s="33">
        <v>111.00796043</v>
      </c>
      <c r="K21" s="17"/>
      <c r="L21" s="4">
        <f t="shared" si="1"/>
        <v>0.42676694273498256</v>
      </c>
      <c r="M21" s="18"/>
      <c r="N21" s="4">
        <f t="shared" si="4"/>
        <v>9.2929538124225974</v>
      </c>
      <c r="O21" s="32"/>
      <c r="P21" s="17">
        <f t="shared" si="2"/>
        <v>3363877.5887878789</v>
      </c>
      <c r="R21" s="3"/>
    </row>
    <row r="22" spans="2:18" ht="15" customHeight="1" x14ac:dyDescent="0.2">
      <c r="B22" s="15" t="s">
        <v>26</v>
      </c>
      <c r="C22" s="11"/>
      <c r="D22" s="12">
        <v>45</v>
      </c>
      <c r="E22" s="12"/>
      <c r="F22" s="13">
        <f t="shared" si="0"/>
        <v>3.2632342277012323</v>
      </c>
      <c r="G22" s="14"/>
      <c r="H22" s="13">
        <f t="shared" si="3"/>
        <v>37.78100072516316</v>
      </c>
      <c r="I22" s="31"/>
      <c r="J22" s="30">
        <v>82.185758769999978</v>
      </c>
      <c r="K22" s="12"/>
      <c r="L22" s="13">
        <f t="shared" si="1"/>
        <v>0.31596080921372238</v>
      </c>
      <c r="M22" s="14"/>
      <c r="N22" s="13">
        <f t="shared" si="4"/>
        <v>9.6089146216363197</v>
      </c>
      <c r="O22" s="31"/>
      <c r="P22" s="12">
        <f t="shared" si="2"/>
        <v>1826350.1948888884</v>
      </c>
      <c r="R22" s="3"/>
    </row>
    <row r="23" spans="2:18" ht="15" customHeight="1" x14ac:dyDescent="0.2">
      <c r="B23" s="15" t="s">
        <v>27</v>
      </c>
      <c r="C23" s="11"/>
      <c r="D23" s="12">
        <v>47</v>
      </c>
      <c r="E23" s="12"/>
      <c r="F23" s="13">
        <f t="shared" si="0"/>
        <v>3.40826686004351</v>
      </c>
      <c r="G23" s="14"/>
      <c r="H23" s="13">
        <f t="shared" si="3"/>
        <v>41.189267585206672</v>
      </c>
      <c r="I23" s="31"/>
      <c r="J23" s="30">
        <v>119.74386743999999</v>
      </c>
      <c r="K23" s="12"/>
      <c r="L23" s="13">
        <f t="shared" si="1"/>
        <v>0.46035188846530017</v>
      </c>
      <c r="M23" s="14"/>
      <c r="N23" s="13">
        <f t="shared" si="4"/>
        <v>10.06926651010162</v>
      </c>
      <c r="O23" s="31"/>
      <c r="P23" s="12">
        <f t="shared" si="2"/>
        <v>2547741.8604255314</v>
      </c>
      <c r="R23" s="3"/>
    </row>
    <row r="24" spans="2:18" ht="15" customHeight="1" x14ac:dyDescent="0.2">
      <c r="B24" s="15" t="s">
        <v>28</v>
      </c>
      <c r="C24" s="11"/>
      <c r="D24" s="12">
        <v>220</v>
      </c>
      <c r="E24" s="12"/>
      <c r="F24" s="13">
        <f t="shared" si="0"/>
        <v>15.953589557650471</v>
      </c>
      <c r="G24" s="14"/>
      <c r="H24" s="13">
        <f t="shared" si="3"/>
        <v>57.142857142857139</v>
      </c>
      <c r="I24" s="31"/>
      <c r="J24" s="30">
        <v>997.98047360000066</v>
      </c>
      <c r="K24" s="12"/>
      <c r="L24" s="13">
        <f t="shared" si="1"/>
        <v>3.8367075115847369</v>
      </c>
      <c r="M24" s="14"/>
      <c r="N24" s="13">
        <f t="shared" si="4"/>
        <v>13.905974021686358</v>
      </c>
      <c r="O24" s="31"/>
      <c r="P24" s="12">
        <f t="shared" si="2"/>
        <v>4536274.8800000036</v>
      </c>
      <c r="R24" s="3"/>
    </row>
    <row r="25" spans="2:18" ht="15" customHeight="1" x14ac:dyDescent="0.2">
      <c r="B25" s="15" t="s">
        <v>18</v>
      </c>
      <c r="C25" s="11"/>
      <c r="D25" s="12">
        <v>158</v>
      </c>
      <c r="E25" s="12"/>
      <c r="F25" s="13">
        <f t="shared" si="0"/>
        <v>11.457577955039884</v>
      </c>
      <c r="G25" s="14"/>
      <c r="H25" s="13">
        <f t="shared" si="3"/>
        <v>68.600435097897019</v>
      </c>
      <c r="I25" s="31"/>
      <c r="J25" s="30">
        <v>784.17832084999964</v>
      </c>
      <c r="K25" s="12"/>
      <c r="L25" s="13">
        <f t="shared" si="1"/>
        <v>3.014751223712818</v>
      </c>
      <c r="M25" s="14"/>
      <c r="N25" s="13">
        <f t="shared" si="4"/>
        <v>16.920725245399176</v>
      </c>
      <c r="O25" s="31"/>
      <c r="P25" s="12">
        <f t="shared" si="2"/>
        <v>4963153.9294303777</v>
      </c>
      <c r="R25" s="3"/>
    </row>
    <row r="26" spans="2:18" ht="15" customHeight="1" x14ac:dyDescent="0.2">
      <c r="B26" s="19" t="s">
        <v>19</v>
      </c>
      <c r="C26" s="20"/>
      <c r="D26" s="17">
        <v>79</v>
      </c>
      <c r="E26" s="17"/>
      <c r="F26" s="4">
        <f t="shared" si="0"/>
        <v>5.7287889775199421</v>
      </c>
      <c r="G26" s="18"/>
      <c r="H26" s="4">
        <f t="shared" si="3"/>
        <v>74.32922407541696</v>
      </c>
      <c r="I26" s="32"/>
      <c r="J26" s="33">
        <v>1113.8714575100003</v>
      </c>
      <c r="K26" s="17"/>
      <c r="L26" s="4">
        <f t="shared" si="1"/>
        <v>4.2822470990362813</v>
      </c>
      <c r="M26" s="18"/>
      <c r="N26" s="4">
        <f t="shared" si="4"/>
        <v>21.202972344435459</v>
      </c>
      <c r="O26" s="32"/>
      <c r="P26" s="17">
        <f t="shared" si="2"/>
        <v>14099638.70265823</v>
      </c>
      <c r="R26" s="3"/>
    </row>
    <row r="27" spans="2:18" ht="15" customHeight="1" x14ac:dyDescent="0.2">
      <c r="B27" s="15" t="s">
        <v>20</v>
      </c>
      <c r="C27" s="11"/>
      <c r="D27" s="12">
        <v>56</v>
      </c>
      <c r="E27" s="12"/>
      <c r="F27" s="13">
        <f t="shared" si="0"/>
        <v>4.0609137055837561</v>
      </c>
      <c r="G27" s="14"/>
      <c r="H27" s="13">
        <f t="shared" si="3"/>
        <v>78.390137781000718</v>
      </c>
      <c r="I27" s="31"/>
      <c r="J27" s="30">
        <v>425.72507105000005</v>
      </c>
      <c r="K27" s="12"/>
      <c r="L27" s="13">
        <f t="shared" si="1"/>
        <v>1.6366879124151634</v>
      </c>
      <c r="M27" s="14"/>
      <c r="N27" s="13">
        <f t="shared" si="4"/>
        <v>22.839660256850621</v>
      </c>
      <c r="O27" s="31"/>
      <c r="P27" s="12">
        <f t="shared" si="2"/>
        <v>7602233.4116071444</v>
      </c>
      <c r="R27" s="3"/>
    </row>
    <row r="28" spans="2:18" ht="15" customHeight="1" x14ac:dyDescent="0.2">
      <c r="B28" s="15" t="s">
        <v>1</v>
      </c>
      <c r="C28" s="11"/>
      <c r="D28" s="12">
        <v>136</v>
      </c>
      <c r="E28" s="12"/>
      <c r="F28" s="13">
        <f t="shared" si="0"/>
        <v>9.8622189992748375</v>
      </c>
      <c r="G28" s="14"/>
      <c r="H28" s="13">
        <f t="shared" si="3"/>
        <v>88.252356780275562</v>
      </c>
      <c r="I28" s="31"/>
      <c r="J28" s="30">
        <v>3627.2393482800007</v>
      </c>
      <c r="K28" s="12"/>
      <c r="L28" s="13">
        <f t="shared" si="1"/>
        <v>13.944818382728721</v>
      </c>
      <c r="M28" s="14"/>
      <c r="N28" s="13">
        <f t="shared" si="4"/>
        <v>36.784478639579341</v>
      </c>
      <c r="O28" s="31"/>
      <c r="P28" s="12">
        <f t="shared" si="2"/>
        <v>26670877.56088236</v>
      </c>
      <c r="R28" s="3"/>
    </row>
    <row r="29" spans="2:18" ht="15" customHeight="1" x14ac:dyDescent="0.2">
      <c r="B29" s="15" t="s">
        <v>2</v>
      </c>
      <c r="C29" s="11"/>
      <c r="D29" s="12">
        <v>64</v>
      </c>
      <c r="E29" s="12"/>
      <c r="F29" s="13">
        <f t="shared" si="0"/>
        <v>4.6410442349528642</v>
      </c>
      <c r="G29" s="14"/>
      <c r="H29" s="13">
        <f t="shared" si="3"/>
        <v>92.89340101522842</v>
      </c>
      <c r="I29" s="31"/>
      <c r="J29" s="30">
        <v>2977.8103552299999</v>
      </c>
      <c r="K29" s="12"/>
      <c r="L29" s="13">
        <f t="shared" si="1"/>
        <v>11.448107112529527</v>
      </c>
      <c r="M29" s="14"/>
      <c r="N29" s="13">
        <f t="shared" si="4"/>
        <v>48.232585752108868</v>
      </c>
      <c r="O29" s="31"/>
      <c r="P29" s="12">
        <f t="shared" si="2"/>
        <v>46528286.80046875</v>
      </c>
      <c r="R29" s="3"/>
    </row>
    <row r="30" spans="2:18" ht="15" customHeight="1" x14ac:dyDescent="0.2">
      <c r="B30" s="15" t="s">
        <v>21</v>
      </c>
      <c r="C30" s="11"/>
      <c r="D30" s="12">
        <v>34</v>
      </c>
      <c r="E30" s="12"/>
      <c r="F30" s="13">
        <f t="shared" si="0"/>
        <v>2.4655547498187094</v>
      </c>
      <c r="G30" s="14"/>
      <c r="H30" s="13">
        <f t="shared" si="3"/>
        <v>95.358955765047128</v>
      </c>
      <c r="I30" s="31"/>
      <c r="J30" s="30">
        <v>2039.8805399400003</v>
      </c>
      <c r="K30" s="12"/>
      <c r="L30" s="13">
        <f t="shared" si="1"/>
        <v>7.8422626467742171</v>
      </c>
      <c r="M30" s="14"/>
      <c r="N30" s="13">
        <f t="shared" si="4"/>
        <v>56.074848398883084</v>
      </c>
      <c r="O30" s="31"/>
      <c r="P30" s="12">
        <f t="shared" si="2"/>
        <v>59996486.468823537</v>
      </c>
      <c r="R30" s="3"/>
    </row>
    <row r="31" spans="2:18" ht="15" customHeight="1" x14ac:dyDescent="0.2">
      <c r="B31" s="15" t="s">
        <v>30</v>
      </c>
      <c r="C31" s="11"/>
      <c r="D31" s="12">
        <v>14</v>
      </c>
      <c r="E31" s="12"/>
      <c r="F31" s="13">
        <f t="shared" si="0"/>
        <v>1.015228426395939</v>
      </c>
      <c r="G31" s="14"/>
      <c r="H31" s="13">
        <f t="shared" si="3"/>
        <v>96.374184191443064</v>
      </c>
      <c r="I31" s="31"/>
      <c r="J31" s="30">
        <v>509.56829539999995</v>
      </c>
      <c r="K31" s="12"/>
      <c r="L31" s="13">
        <f t="shared" si="1"/>
        <v>1.9590208008520786</v>
      </c>
      <c r="M31" s="14"/>
      <c r="N31" s="13">
        <f t="shared" si="4"/>
        <v>58.033869199735165</v>
      </c>
      <c r="O31" s="31"/>
      <c r="P31" s="12">
        <f t="shared" si="2"/>
        <v>36397735.385714285</v>
      </c>
      <c r="R31" s="3"/>
    </row>
    <row r="32" spans="2:18" ht="15" customHeight="1" x14ac:dyDescent="0.2">
      <c r="B32" s="10" t="s">
        <v>31</v>
      </c>
      <c r="C32" s="11"/>
      <c r="D32" s="12">
        <v>50</v>
      </c>
      <c r="E32" s="12"/>
      <c r="F32" s="13">
        <f t="shared" si="0"/>
        <v>3.6258158085569252</v>
      </c>
      <c r="G32" s="14"/>
      <c r="H32" s="13">
        <f>H31+F32</f>
        <v>99.999999999999986</v>
      </c>
      <c r="I32" s="31"/>
      <c r="J32" s="30">
        <v>10915.96869575</v>
      </c>
      <c r="K32" s="12"/>
      <c r="L32" s="13">
        <f t="shared" si="1"/>
        <v>41.966130800264828</v>
      </c>
      <c r="M32" s="14"/>
      <c r="N32" s="13">
        <f>N31+L32</f>
        <v>100</v>
      </c>
      <c r="O32" s="31"/>
      <c r="P32" s="12">
        <f t="shared" si="2"/>
        <v>218319373.91499999</v>
      </c>
      <c r="R32" s="3"/>
    </row>
    <row r="33" spans="2:18" ht="15.95" customHeight="1" x14ac:dyDescent="0.2">
      <c r="B33" s="21" t="s">
        <v>11</v>
      </c>
      <c r="C33" s="21"/>
      <c r="D33" s="22">
        <v>1379</v>
      </c>
      <c r="E33" s="22"/>
      <c r="F33" s="23">
        <f>(D33/D$33)*100</f>
        <v>100</v>
      </c>
      <c r="G33" s="24"/>
      <c r="H33" s="25"/>
      <c r="I33" s="25"/>
      <c r="J33" s="34">
        <v>26011.377478910003</v>
      </c>
      <c r="K33" s="22"/>
      <c r="L33" s="23">
        <f>(J33/J$33)*100</f>
        <v>100</v>
      </c>
      <c r="M33" s="24"/>
      <c r="N33" s="25"/>
      <c r="O33" s="25"/>
      <c r="P33" s="35">
        <f t="shared" si="2"/>
        <v>18862492.733074691</v>
      </c>
      <c r="R33" s="3"/>
    </row>
    <row r="34" spans="2:18" ht="3.95" customHeight="1" x14ac:dyDescent="0.2">
      <c r="B34" s="7"/>
      <c r="C34" s="7"/>
      <c r="D34" s="36"/>
      <c r="E34" s="36"/>
      <c r="F34" s="37"/>
      <c r="G34" s="38"/>
      <c r="H34" s="39"/>
      <c r="I34" s="39"/>
      <c r="J34" s="40"/>
      <c r="K34" s="36"/>
      <c r="L34" s="37"/>
      <c r="M34" s="38"/>
      <c r="N34" s="39"/>
      <c r="O34" s="39"/>
      <c r="P34" s="41"/>
      <c r="R34" s="3"/>
    </row>
    <row r="35" spans="2:18" ht="12.95" customHeight="1" x14ac:dyDescent="0.25">
      <c r="B35" s="44" t="s">
        <v>34</v>
      </c>
    </row>
  </sheetData>
  <mergeCells count="9">
    <mergeCell ref="B2:P2"/>
    <mergeCell ref="B4:P4"/>
    <mergeCell ref="D6:H6"/>
    <mergeCell ref="J6:P6"/>
    <mergeCell ref="D8:D10"/>
    <mergeCell ref="F8:H8"/>
    <mergeCell ref="L8:N8"/>
    <mergeCell ref="B6:B8"/>
    <mergeCell ref="B9:B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C_IV.154</vt:lpstr>
      <vt:lpstr>C_IV.154!Área_de_impresión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2016-07-07T12:35:33Z</dcterms:modified>
</cp:coreProperties>
</file>