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55" sheetId="146" r:id="rId1"/>
  </sheets>
  <definedNames>
    <definedName name="_xlnm.Print_Area" localSheetId="0">C_IV.155!$B$2:$P$34</definedName>
  </definedNames>
  <calcPr calcId="145621"/>
</workbook>
</file>

<file path=xl/calcChain.xml><?xml version="1.0" encoding="utf-8"?>
<calcChain xmlns="http://schemas.openxmlformats.org/spreadsheetml/2006/main">
  <c r="L34" i="146" l="1"/>
  <c r="F34" i="146"/>
  <c r="L33" i="146"/>
  <c r="F33" i="146"/>
  <c r="L32" i="146"/>
  <c r="F32" i="146"/>
  <c r="L31" i="146"/>
  <c r="F31" i="146"/>
  <c r="L30" i="146"/>
  <c r="F30" i="146"/>
  <c r="L29" i="146"/>
  <c r="F29" i="146"/>
  <c r="L28" i="146"/>
  <c r="F28" i="146"/>
  <c r="L27" i="146"/>
  <c r="F27" i="146"/>
  <c r="L26" i="146"/>
  <c r="F26" i="146"/>
  <c r="L25" i="146"/>
  <c r="F25" i="146"/>
  <c r="L24" i="146"/>
  <c r="F24" i="146"/>
  <c r="L23" i="146"/>
  <c r="F23" i="146"/>
  <c r="L22" i="146"/>
  <c r="F22" i="146"/>
  <c r="L21" i="146"/>
  <c r="F21" i="146"/>
  <c r="L20" i="146"/>
  <c r="F20" i="146"/>
  <c r="L19" i="146"/>
  <c r="F19" i="146"/>
  <c r="L18" i="146"/>
  <c r="F18" i="146"/>
  <c r="L17" i="146"/>
  <c r="F17" i="146"/>
  <c r="L16" i="146"/>
  <c r="F16" i="146"/>
  <c r="L15" i="146"/>
  <c r="F15" i="146"/>
  <c r="L14" i="146"/>
  <c r="F14" i="146"/>
  <c r="L13" i="146"/>
  <c r="N13" i="146" s="1"/>
  <c r="N14" i="146" s="1"/>
  <c r="N15" i="146" s="1"/>
  <c r="N16" i="146" s="1"/>
  <c r="N17" i="146" s="1"/>
  <c r="N18" i="146" s="1"/>
  <c r="N19" i="146" s="1"/>
  <c r="N20" i="146" s="1"/>
  <c r="N21" i="146" s="1"/>
  <c r="N22" i="146" s="1"/>
  <c r="N23" i="146" s="1"/>
  <c r="N24" i="146" s="1"/>
  <c r="N25" i="146" s="1"/>
  <c r="N26" i="146" s="1"/>
  <c r="N27" i="146" s="1"/>
  <c r="N28" i="146" s="1"/>
  <c r="N29" i="146" s="1"/>
  <c r="N30" i="146" s="1"/>
  <c r="N31" i="146" s="1"/>
  <c r="F13" i="146"/>
  <c r="H13" i="146" s="1"/>
  <c r="H14" i="146" s="1"/>
  <c r="H15" i="146" s="1"/>
  <c r="H16" i="146" s="1"/>
  <c r="H17" i="146" s="1"/>
  <c r="H18" i="146" s="1"/>
  <c r="H19" i="146" s="1"/>
  <c r="H20" i="146" s="1"/>
  <c r="H21" i="146" s="1"/>
  <c r="H22" i="146" s="1"/>
  <c r="H23" i="146" s="1"/>
  <c r="H24" i="146" s="1"/>
  <c r="H25" i="146" s="1"/>
  <c r="H26" i="146" s="1"/>
  <c r="H27" i="146" s="1"/>
  <c r="H28" i="146" s="1"/>
  <c r="H29" i="146" s="1"/>
  <c r="H30" i="146" s="1"/>
  <c r="H31" i="146" s="1"/>
  <c r="H32" i="146" l="1"/>
  <c r="H33" i="146" s="1"/>
  <c r="N32" i="146"/>
  <c r="N33" i="146" s="1"/>
  <c r="P34" i="146"/>
  <c r="P33" i="146"/>
  <c r="P32" i="146"/>
  <c r="P31" i="146"/>
  <c r="P30" i="146"/>
  <c r="P29" i="146"/>
  <c r="P28" i="146"/>
  <c r="P27" i="146"/>
  <c r="P26" i="146"/>
  <c r="P25" i="146"/>
  <c r="P24" i="146"/>
  <c r="P23" i="146"/>
  <c r="P22" i="146"/>
  <c r="P21" i="146"/>
  <c r="P20" i="146"/>
  <c r="P19" i="146"/>
  <c r="P18" i="146"/>
  <c r="P17" i="146"/>
  <c r="P16" i="146"/>
  <c r="P15" i="146"/>
  <c r="P14" i="146"/>
  <c r="P13" i="146"/>
</calcChain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<sst xmlns="http://schemas.openxmlformats.org/spreadsheetml/2006/main" count="39" uniqueCount="35">
  <si>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</si>
  <si>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</si>
  <si>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</si>
  <si>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</si>
  <si>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</si>
  <si>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</si>
  <si>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</si>
  <si>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</si>
  <si>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</si>
  <si>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</si>
  <si>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</si>
  <si>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</si>
  <si>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</si>
  <si>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</si>
  <si>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</si>
  <si>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</si>
  <si>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</si>
  <si>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</si>
  <si>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</si>
  <si>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</si>
  <si>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</si>
  <si>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</si>
  <si>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</si>
  <si>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</si>
  <si>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</si>
  <si>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</si>
  <si>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6 - 7</t>
  </si>
  <si>
    <t>7 - 10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</si>
  <si>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</si>
  <si>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</si>
  <si>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</si>
  <si>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</si>
  <si>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</si>
  <si>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IV.155. </t>
    </r>
    <r>
      <rPr>
        <b/>
        <sz val="14"/>
        <rFont val="Times New Roman"/>
        <family val="1"/>
      </rPr>
      <t xml:space="preserve"> Disminuciones por el régimen especial de agrupaciones</t>
    </r>
  </si>
  <si>
    <t>de interés económico y uniones temporales de empresas.   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</si>
</sst>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49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7" enableFormatConditionsCalculation="0">
    <tabColor indexed="22"/>
  </sheetPr>
  <dimension ref="B1:R3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7"/>
      <c r="J2" s="47"/>
      <c r="K2" s="47"/>
      <c r="L2" s="47"/>
      <c r="M2" s="47"/>
      <c r="N2" s="47"/>
      <c r="O2" s="47"/>
      <c r="P2" s="48"/>
    </row>
    <row r="3" spans="2:18" ht="6.95" customHeight="1" x14ac:dyDescent="0.2"/>
    <row r="4" spans="2:18" ht="18" customHeight="1" x14ac:dyDescent="0.2">
      <c r="B4" s="43" t="s">
        <v>33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2:18" ht="18" customHeight="1" x14ac:dyDescent="0.2">
      <c r="B5" s="44" t="s">
        <v>34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4"/>
    </row>
    <row r="6" spans="2:18" ht="14.1" customHeight="1" x14ac:dyDescent="0.2"/>
    <row r="7" spans="2:18" ht="15.95" customHeight="1" x14ac:dyDescent="0.2">
      <c r="B7" s="45" t="s">
        <v>32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5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5"/>
      <c r="C9" s="6"/>
      <c r="D9" s="41" t="s">
        <v>3</v>
      </c>
      <c r="E9" s="6"/>
      <c r="F9" s="42" t="s">
        <v>12</v>
      </c>
      <c r="G9" s="42"/>
      <c r="H9" s="42"/>
      <c r="I9" s="6"/>
      <c r="J9" s="5" t="s">
        <v>9</v>
      </c>
      <c r="K9" s="26"/>
      <c r="L9" s="42" t="s">
        <v>12</v>
      </c>
      <c r="M9" s="42"/>
      <c r="N9" s="42"/>
      <c r="O9" s="6"/>
      <c r="P9" s="5" t="s">
        <v>8</v>
      </c>
    </row>
    <row r="10" spans="2:18" s="2" customFormat="1" ht="3.95" customHeight="1" x14ac:dyDescent="0.25">
      <c r="B10" s="46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6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23</v>
      </c>
      <c r="E13" s="12"/>
      <c r="F13" s="13">
        <f>(D13/D$34)*100</f>
        <v>1.0994263862332696</v>
      </c>
      <c r="G13" s="14"/>
      <c r="H13" s="13">
        <f>F13</f>
        <v>1.0994263862332696</v>
      </c>
      <c r="I13" s="29"/>
      <c r="J13" s="30">
        <v>1.0382020999999999</v>
      </c>
      <c r="K13" s="12"/>
      <c r="L13" s="13">
        <f>(J13/J$34)*100</f>
        <v>3.1363319779619765E-2</v>
      </c>
      <c r="M13" s="14"/>
      <c r="N13" s="13">
        <f>L13</f>
        <v>3.1363319779619765E-2</v>
      </c>
      <c r="O13" s="29"/>
      <c r="P13" s="12">
        <f>(J13/D13)*1000000</f>
        <v>45139.221739130429</v>
      </c>
      <c r="R13" s="3"/>
    </row>
    <row r="14" spans="2:18" ht="15" customHeight="1" x14ac:dyDescent="0.2">
      <c r="B14" s="15" t="s">
        <v>14</v>
      </c>
      <c r="C14" s="11"/>
      <c r="D14" s="12">
        <v>70</v>
      </c>
      <c r="E14" s="12"/>
      <c r="F14" s="13">
        <f t="shared" ref="F14:F33" si="0">(D14/D$34)*100</f>
        <v>3.3460803059273423</v>
      </c>
      <c r="G14" s="14"/>
      <c r="H14" s="13">
        <f t="shared" ref="H14:H32" si="1">H13+F14</f>
        <v>4.4455066921606115</v>
      </c>
      <c r="I14" s="31"/>
      <c r="J14" s="30">
        <v>1.7295025899999996</v>
      </c>
      <c r="K14" s="12"/>
      <c r="L14" s="13">
        <f t="shared" ref="L14:L33" si="2">(J14/J$34)*100</f>
        <v>5.224699775684389E-2</v>
      </c>
      <c r="M14" s="14"/>
      <c r="N14" s="13">
        <f t="shared" ref="N14:N32" si="3">N13+L14</f>
        <v>8.3610317536463655E-2</v>
      </c>
      <c r="O14" s="31"/>
      <c r="P14" s="12">
        <f t="shared" ref="P14:P34" si="4">(J14/D14)*1000000</f>
        <v>24707.179857142852</v>
      </c>
      <c r="R14" s="3"/>
    </row>
    <row r="15" spans="2:18" ht="15" customHeight="1" x14ac:dyDescent="0.2">
      <c r="B15" s="15" t="s">
        <v>29</v>
      </c>
      <c r="C15" s="11"/>
      <c r="D15" s="12">
        <v>79</v>
      </c>
      <c r="E15" s="12"/>
      <c r="F15" s="13">
        <f t="shared" si="0"/>
        <v>3.7762906309751432</v>
      </c>
      <c r="G15" s="14"/>
      <c r="H15" s="13">
        <f t="shared" si="1"/>
        <v>8.2217973231357551</v>
      </c>
      <c r="I15" s="31"/>
      <c r="J15" s="30">
        <v>1.1438242799999998</v>
      </c>
      <c r="K15" s="12"/>
      <c r="L15" s="13">
        <f t="shared" si="2"/>
        <v>3.4554087942350854E-2</v>
      </c>
      <c r="M15" s="14"/>
      <c r="N15" s="13">
        <f t="shared" si="3"/>
        <v>0.11816440547881452</v>
      </c>
      <c r="O15" s="31"/>
      <c r="P15" s="12">
        <f t="shared" si="4"/>
        <v>14478.788354430377</v>
      </c>
      <c r="R15" s="3"/>
    </row>
    <row r="16" spans="2:18" ht="15" customHeight="1" x14ac:dyDescent="0.2">
      <c r="B16" s="15" t="s">
        <v>23</v>
      </c>
      <c r="C16" s="11"/>
      <c r="D16" s="12">
        <v>220</v>
      </c>
      <c r="E16" s="12"/>
      <c r="F16" s="13">
        <f t="shared" si="0"/>
        <v>10.51625239005736</v>
      </c>
      <c r="G16" s="14"/>
      <c r="H16" s="13">
        <f t="shared" si="1"/>
        <v>18.738049713193114</v>
      </c>
      <c r="I16" s="31"/>
      <c r="J16" s="30">
        <v>5.2977652599999985</v>
      </c>
      <c r="K16" s="12"/>
      <c r="L16" s="13">
        <f t="shared" si="2"/>
        <v>0.16004158146736597</v>
      </c>
      <c r="M16" s="14"/>
      <c r="N16" s="13">
        <f t="shared" si="3"/>
        <v>0.27820598694618048</v>
      </c>
      <c r="O16" s="31"/>
      <c r="P16" s="12">
        <f t="shared" si="4"/>
        <v>24080.751181818177</v>
      </c>
      <c r="R16" s="3"/>
    </row>
    <row r="17" spans="2:18" ht="15" customHeight="1" x14ac:dyDescent="0.2">
      <c r="B17" s="16" t="s">
        <v>15</v>
      </c>
      <c r="C17" s="20"/>
      <c r="D17" s="17">
        <v>158</v>
      </c>
      <c r="E17" s="17"/>
      <c r="F17" s="4">
        <f t="shared" si="0"/>
        <v>7.5525812619502863</v>
      </c>
      <c r="G17" s="18"/>
      <c r="H17" s="4">
        <f t="shared" si="1"/>
        <v>26.290630975143401</v>
      </c>
      <c r="I17" s="32"/>
      <c r="J17" s="33">
        <v>8.2267045400000018</v>
      </c>
      <c r="K17" s="17"/>
      <c r="L17" s="4">
        <f t="shared" si="2"/>
        <v>0.24852267705918707</v>
      </c>
      <c r="M17" s="18"/>
      <c r="N17" s="4">
        <f t="shared" si="3"/>
        <v>0.52672866400536755</v>
      </c>
      <c r="O17" s="32"/>
      <c r="P17" s="17">
        <f t="shared" si="4"/>
        <v>52067.750253164566</v>
      </c>
      <c r="R17" s="3"/>
    </row>
    <row r="18" spans="2:18" ht="15" customHeight="1" x14ac:dyDescent="0.2">
      <c r="B18" s="15" t="s">
        <v>16</v>
      </c>
      <c r="C18" s="11"/>
      <c r="D18" s="12">
        <v>163</v>
      </c>
      <c r="E18" s="12"/>
      <c r="F18" s="13">
        <f t="shared" si="0"/>
        <v>7.7915869980879542</v>
      </c>
      <c r="G18" s="14"/>
      <c r="H18" s="13">
        <f t="shared" si="1"/>
        <v>34.082217973231351</v>
      </c>
      <c r="I18" s="31"/>
      <c r="J18" s="30">
        <v>3.8571213299999991</v>
      </c>
      <c r="K18" s="12"/>
      <c r="L18" s="13">
        <f t="shared" si="2"/>
        <v>0.1165207907993851</v>
      </c>
      <c r="M18" s="14"/>
      <c r="N18" s="13">
        <f t="shared" si="3"/>
        <v>0.64324945480475271</v>
      </c>
      <c r="O18" s="31"/>
      <c r="P18" s="12">
        <f t="shared" si="4"/>
        <v>23663.321042944779</v>
      </c>
      <c r="R18" s="3"/>
    </row>
    <row r="19" spans="2:18" ht="15" customHeight="1" x14ac:dyDescent="0.2">
      <c r="B19" s="15" t="s">
        <v>17</v>
      </c>
      <c r="C19" s="11"/>
      <c r="D19" s="12">
        <v>169</v>
      </c>
      <c r="E19" s="12"/>
      <c r="F19" s="13">
        <f t="shared" si="0"/>
        <v>8.078393881453156</v>
      </c>
      <c r="G19" s="14"/>
      <c r="H19" s="13">
        <f t="shared" si="1"/>
        <v>42.160611854684504</v>
      </c>
      <c r="I19" s="31"/>
      <c r="J19" s="30">
        <v>7.0726618500000002</v>
      </c>
      <c r="K19" s="12"/>
      <c r="L19" s="13">
        <f t="shared" si="2"/>
        <v>0.21365989848668884</v>
      </c>
      <c r="M19" s="14"/>
      <c r="N19" s="13">
        <f t="shared" si="3"/>
        <v>0.85690935329144158</v>
      </c>
      <c r="O19" s="31"/>
      <c r="P19" s="12">
        <f t="shared" si="4"/>
        <v>41850.070118343203</v>
      </c>
      <c r="R19" s="3"/>
    </row>
    <row r="20" spans="2:18" ht="15" customHeight="1" x14ac:dyDescent="0.2">
      <c r="B20" s="15" t="s">
        <v>22</v>
      </c>
      <c r="C20" s="11"/>
      <c r="D20" s="12">
        <v>323</v>
      </c>
      <c r="E20" s="12"/>
      <c r="F20" s="13">
        <f t="shared" si="0"/>
        <v>15.439770554493307</v>
      </c>
      <c r="G20" s="14"/>
      <c r="H20" s="13">
        <f t="shared" si="1"/>
        <v>57.600382409177811</v>
      </c>
      <c r="I20" s="31"/>
      <c r="J20" s="30">
        <v>27.986746480000008</v>
      </c>
      <c r="K20" s="12"/>
      <c r="L20" s="13">
        <f t="shared" si="2"/>
        <v>0.84545897127677583</v>
      </c>
      <c r="M20" s="14"/>
      <c r="N20" s="13">
        <f t="shared" si="3"/>
        <v>1.7023683245682175</v>
      </c>
      <c r="O20" s="31"/>
      <c r="P20" s="12">
        <f t="shared" si="4"/>
        <v>86646.273931888572</v>
      </c>
      <c r="R20" s="3"/>
    </row>
    <row r="21" spans="2:18" ht="15" customHeight="1" x14ac:dyDescent="0.2">
      <c r="B21" s="15" t="s">
        <v>24</v>
      </c>
      <c r="C21" s="11"/>
      <c r="D21" s="12">
        <v>130</v>
      </c>
      <c r="E21" s="12"/>
      <c r="F21" s="13">
        <f t="shared" si="0"/>
        <v>6.2141491395793498</v>
      </c>
      <c r="G21" s="14"/>
      <c r="H21" s="13">
        <f t="shared" si="1"/>
        <v>63.814531548757159</v>
      </c>
      <c r="I21" s="31"/>
      <c r="J21" s="30">
        <v>18.751661989999999</v>
      </c>
      <c r="K21" s="12"/>
      <c r="L21" s="13">
        <f t="shared" si="2"/>
        <v>0.56647387959599693</v>
      </c>
      <c r="M21" s="14"/>
      <c r="N21" s="13">
        <f t="shared" si="3"/>
        <v>2.2688422041642147</v>
      </c>
      <c r="O21" s="31"/>
      <c r="P21" s="12">
        <f t="shared" si="4"/>
        <v>144243.55376923076</v>
      </c>
      <c r="R21" s="3"/>
    </row>
    <row r="22" spans="2:18" ht="15" customHeight="1" x14ac:dyDescent="0.2">
      <c r="B22" s="19" t="s">
        <v>25</v>
      </c>
      <c r="C22" s="20"/>
      <c r="D22" s="17">
        <v>52</v>
      </c>
      <c r="E22" s="17"/>
      <c r="F22" s="4">
        <f t="shared" si="0"/>
        <v>2.4856596558317401</v>
      </c>
      <c r="G22" s="18"/>
      <c r="H22" s="4">
        <f t="shared" si="1"/>
        <v>66.300191204588899</v>
      </c>
      <c r="I22" s="32"/>
      <c r="J22" s="33">
        <v>13.151392240000003</v>
      </c>
      <c r="K22" s="17"/>
      <c r="L22" s="4">
        <f t="shared" si="2"/>
        <v>0.39729386057910115</v>
      </c>
      <c r="M22" s="18"/>
      <c r="N22" s="4">
        <f t="shared" si="3"/>
        <v>2.6661360647433159</v>
      </c>
      <c r="O22" s="32"/>
      <c r="P22" s="17">
        <f t="shared" si="4"/>
        <v>252911.38923076927</v>
      </c>
      <c r="R22" s="3"/>
    </row>
    <row r="23" spans="2:18" ht="15" customHeight="1" x14ac:dyDescent="0.2">
      <c r="B23" s="15" t="s">
        <v>26</v>
      </c>
      <c r="C23" s="11"/>
      <c r="D23" s="12">
        <v>70</v>
      </c>
      <c r="E23" s="12"/>
      <c r="F23" s="13">
        <f t="shared" si="0"/>
        <v>3.3460803059273423</v>
      </c>
      <c r="G23" s="14"/>
      <c r="H23" s="13">
        <f t="shared" si="1"/>
        <v>69.646271510516243</v>
      </c>
      <c r="I23" s="31"/>
      <c r="J23" s="30">
        <v>19.431297770000004</v>
      </c>
      <c r="K23" s="12"/>
      <c r="L23" s="13">
        <f t="shared" si="2"/>
        <v>0.5870051752867026</v>
      </c>
      <c r="M23" s="14"/>
      <c r="N23" s="13">
        <f t="shared" si="3"/>
        <v>3.2531412400300184</v>
      </c>
      <c r="O23" s="31"/>
      <c r="P23" s="12">
        <f t="shared" si="4"/>
        <v>277589.96814285719</v>
      </c>
      <c r="R23" s="3"/>
    </row>
    <row r="24" spans="2:18" ht="15" customHeight="1" x14ac:dyDescent="0.2">
      <c r="B24" s="15" t="s">
        <v>27</v>
      </c>
      <c r="C24" s="11"/>
      <c r="D24" s="12">
        <v>59</v>
      </c>
      <c r="E24" s="12"/>
      <c r="F24" s="13">
        <f t="shared" si="0"/>
        <v>2.820267686424474</v>
      </c>
      <c r="G24" s="14"/>
      <c r="H24" s="13">
        <f t="shared" si="1"/>
        <v>72.466539196940715</v>
      </c>
      <c r="I24" s="31"/>
      <c r="J24" s="30">
        <v>9.987836319999996</v>
      </c>
      <c r="K24" s="12"/>
      <c r="L24" s="13">
        <f t="shared" si="2"/>
        <v>0.30172516931978915</v>
      </c>
      <c r="M24" s="14"/>
      <c r="N24" s="13">
        <f t="shared" si="3"/>
        <v>3.5548664093498075</v>
      </c>
      <c r="O24" s="31"/>
      <c r="P24" s="12">
        <f t="shared" si="4"/>
        <v>169285.36135593214</v>
      </c>
      <c r="R24" s="3"/>
    </row>
    <row r="25" spans="2:18" ht="15" customHeight="1" x14ac:dyDescent="0.2">
      <c r="B25" s="15" t="s">
        <v>28</v>
      </c>
      <c r="C25" s="11"/>
      <c r="D25" s="12">
        <v>212</v>
      </c>
      <c r="E25" s="12"/>
      <c r="F25" s="13">
        <f t="shared" si="0"/>
        <v>10.133843212237094</v>
      </c>
      <c r="G25" s="14"/>
      <c r="H25" s="13">
        <f t="shared" si="1"/>
        <v>82.600382409177811</v>
      </c>
      <c r="I25" s="31"/>
      <c r="J25" s="30">
        <v>145.04245610000009</v>
      </c>
      <c r="K25" s="12"/>
      <c r="L25" s="13">
        <f t="shared" si="2"/>
        <v>4.3816256317394897</v>
      </c>
      <c r="M25" s="14"/>
      <c r="N25" s="13">
        <f t="shared" si="3"/>
        <v>7.9364920410892967</v>
      </c>
      <c r="O25" s="31"/>
      <c r="P25" s="12">
        <f t="shared" si="4"/>
        <v>684162.52877358533</v>
      </c>
      <c r="R25" s="3"/>
    </row>
    <row r="26" spans="2:18" ht="15" customHeight="1" x14ac:dyDescent="0.2">
      <c r="B26" s="15" t="s">
        <v>18</v>
      </c>
      <c r="C26" s="11"/>
      <c r="D26" s="12">
        <v>117</v>
      </c>
      <c r="E26" s="12"/>
      <c r="F26" s="13">
        <f t="shared" si="0"/>
        <v>5.592734225621415</v>
      </c>
      <c r="G26" s="14"/>
      <c r="H26" s="13">
        <f t="shared" si="1"/>
        <v>88.193116634799225</v>
      </c>
      <c r="I26" s="31"/>
      <c r="J26" s="30">
        <v>140.84883294000002</v>
      </c>
      <c r="K26" s="12"/>
      <c r="L26" s="13">
        <f t="shared" si="2"/>
        <v>4.2549393688217965</v>
      </c>
      <c r="M26" s="14"/>
      <c r="N26" s="13">
        <f t="shared" si="3"/>
        <v>12.191431409911093</v>
      </c>
      <c r="O26" s="31"/>
      <c r="P26" s="12">
        <f t="shared" si="4"/>
        <v>1203836.1789743593</v>
      </c>
      <c r="R26" s="3"/>
    </row>
    <row r="27" spans="2:18" ht="15" customHeight="1" x14ac:dyDescent="0.2">
      <c r="B27" s="19" t="s">
        <v>19</v>
      </c>
      <c r="C27" s="20"/>
      <c r="D27" s="17">
        <v>54</v>
      </c>
      <c r="E27" s="17"/>
      <c r="F27" s="4">
        <f t="shared" si="0"/>
        <v>2.581261950286807</v>
      </c>
      <c r="G27" s="18"/>
      <c r="H27" s="4">
        <f t="shared" si="1"/>
        <v>90.774378585086026</v>
      </c>
      <c r="I27" s="32"/>
      <c r="J27" s="33">
        <v>72.368103470000023</v>
      </c>
      <c r="K27" s="17"/>
      <c r="L27" s="4">
        <f t="shared" si="2"/>
        <v>2.1861870352354535</v>
      </c>
      <c r="M27" s="18"/>
      <c r="N27" s="4">
        <f t="shared" si="3"/>
        <v>14.377618445146547</v>
      </c>
      <c r="O27" s="32"/>
      <c r="P27" s="17">
        <f t="shared" si="4"/>
        <v>1340150.0642592597</v>
      </c>
      <c r="R27" s="3"/>
    </row>
    <row r="28" spans="2:18" ht="15" customHeight="1" x14ac:dyDescent="0.2">
      <c r="B28" s="15" t="s">
        <v>20</v>
      </c>
      <c r="C28" s="11"/>
      <c r="D28" s="12">
        <v>40</v>
      </c>
      <c r="E28" s="12"/>
      <c r="F28" s="13">
        <f t="shared" si="0"/>
        <v>1.9120458891013385</v>
      </c>
      <c r="G28" s="14"/>
      <c r="H28" s="13">
        <f t="shared" si="1"/>
        <v>92.686424474187362</v>
      </c>
      <c r="I28" s="31"/>
      <c r="J28" s="30">
        <v>203.13334044000004</v>
      </c>
      <c r="K28" s="12"/>
      <c r="L28" s="13">
        <f t="shared" si="2"/>
        <v>6.1365084063325339</v>
      </c>
      <c r="M28" s="14"/>
      <c r="N28" s="13">
        <f t="shared" si="3"/>
        <v>20.51412685147908</v>
      </c>
      <c r="O28" s="31"/>
      <c r="P28" s="12">
        <f t="shared" si="4"/>
        <v>5078333.5110000009</v>
      </c>
      <c r="R28" s="3"/>
    </row>
    <row r="29" spans="2:18" ht="15" customHeight="1" x14ac:dyDescent="0.2">
      <c r="B29" s="15" t="s">
        <v>1</v>
      </c>
      <c r="C29" s="11"/>
      <c r="D29" s="12">
        <v>59</v>
      </c>
      <c r="E29" s="12"/>
      <c r="F29" s="13">
        <f t="shared" si="0"/>
        <v>2.820267686424474</v>
      </c>
      <c r="G29" s="14"/>
      <c r="H29" s="13">
        <f t="shared" si="1"/>
        <v>95.506692160611834</v>
      </c>
      <c r="I29" s="31"/>
      <c r="J29" s="30">
        <v>258.27823932999996</v>
      </c>
      <c r="K29" s="12"/>
      <c r="L29" s="13">
        <f t="shared" si="2"/>
        <v>7.8023951331093979</v>
      </c>
      <c r="M29" s="14"/>
      <c r="N29" s="13">
        <f t="shared" si="3"/>
        <v>28.316521984588476</v>
      </c>
      <c r="O29" s="31"/>
      <c r="P29" s="12">
        <f t="shared" si="4"/>
        <v>4377597.27677966</v>
      </c>
      <c r="R29" s="3"/>
    </row>
    <row r="30" spans="2:18" ht="15" customHeight="1" x14ac:dyDescent="0.2">
      <c r="B30" s="15" t="s">
        <v>2</v>
      </c>
      <c r="C30" s="11"/>
      <c r="D30" s="12">
        <v>26</v>
      </c>
      <c r="E30" s="12"/>
      <c r="F30" s="13">
        <f t="shared" si="0"/>
        <v>1.24282982791587</v>
      </c>
      <c r="G30" s="14"/>
      <c r="H30" s="13">
        <f t="shared" si="1"/>
        <v>96.749521988527704</v>
      </c>
      <c r="I30" s="31"/>
      <c r="J30" s="30">
        <v>255.90809120999998</v>
      </c>
      <c r="K30" s="12"/>
      <c r="L30" s="13">
        <f t="shared" si="2"/>
        <v>7.7307947063595162</v>
      </c>
      <c r="M30" s="14"/>
      <c r="N30" s="13">
        <f t="shared" si="3"/>
        <v>36.047316690947994</v>
      </c>
      <c r="O30" s="31"/>
      <c r="P30" s="12">
        <f t="shared" si="4"/>
        <v>9842618.892692307</v>
      </c>
      <c r="R30" s="3"/>
    </row>
    <row r="31" spans="2:18" ht="15" customHeight="1" x14ac:dyDescent="0.2">
      <c r="B31" s="15" t="s">
        <v>21</v>
      </c>
      <c r="C31" s="11"/>
      <c r="D31" s="12">
        <v>11</v>
      </c>
      <c r="E31" s="12"/>
      <c r="F31" s="13">
        <f t="shared" si="0"/>
        <v>0.52581261950286806</v>
      </c>
      <c r="G31" s="14"/>
      <c r="H31" s="13">
        <f t="shared" si="1"/>
        <v>97.275334608030576</v>
      </c>
      <c r="I31" s="31"/>
      <c r="J31" s="30">
        <v>193.02300613999998</v>
      </c>
      <c r="K31" s="12"/>
      <c r="L31" s="13">
        <f t="shared" si="2"/>
        <v>5.8310826633777086</v>
      </c>
      <c r="M31" s="14"/>
      <c r="N31" s="13">
        <f t="shared" si="3"/>
        <v>41.878399354325701</v>
      </c>
      <c r="O31" s="31"/>
      <c r="P31" s="12">
        <f t="shared" si="4"/>
        <v>17547546.012727272</v>
      </c>
      <c r="R31" s="3"/>
    </row>
    <row r="32" spans="2:18" ht="15" customHeight="1" x14ac:dyDescent="0.2">
      <c r="B32" s="15" t="s">
        <v>30</v>
      </c>
      <c r="C32" s="11"/>
      <c r="D32" s="12">
        <v>11</v>
      </c>
      <c r="E32" s="12"/>
      <c r="F32" s="13">
        <f t="shared" si="0"/>
        <v>0.52581261950286806</v>
      </c>
      <c r="G32" s="14"/>
      <c r="H32" s="13">
        <f t="shared" si="1"/>
        <v>97.801147227533448</v>
      </c>
      <c r="I32" s="31"/>
      <c r="J32" s="30">
        <v>893.28353729999992</v>
      </c>
      <c r="K32" s="12"/>
      <c r="L32" s="13">
        <f t="shared" si="2"/>
        <v>26.985436876124414</v>
      </c>
      <c r="M32" s="14"/>
      <c r="N32" s="13">
        <f t="shared" si="3"/>
        <v>68.863836230450119</v>
      </c>
      <c r="O32" s="31"/>
      <c r="P32" s="12">
        <f t="shared" si="4"/>
        <v>81207594.299999997</v>
      </c>
      <c r="R32" s="3"/>
    </row>
    <row r="33" spans="2:18" ht="15" customHeight="1" x14ac:dyDescent="0.2">
      <c r="B33" s="10" t="s">
        <v>31</v>
      </c>
      <c r="C33" s="11"/>
      <c r="D33" s="12">
        <v>46</v>
      </c>
      <c r="E33" s="12"/>
      <c r="F33" s="13">
        <f t="shared" si="0"/>
        <v>2.1988527724665392</v>
      </c>
      <c r="G33" s="14"/>
      <c r="H33" s="13">
        <f>H32+F33</f>
        <v>99.999999999999986</v>
      </c>
      <c r="I33" s="31"/>
      <c r="J33" s="30">
        <v>1030.6826840599999</v>
      </c>
      <c r="K33" s="12"/>
      <c r="L33" s="13">
        <f t="shared" si="2"/>
        <v>31.136163769549867</v>
      </c>
      <c r="M33" s="14"/>
      <c r="N33" s="13">
        <f>N32+L33</f>
        <v>99.999999999999986</v>
      </c>
      <c r="O33" s="31"/>
      <c r="P33" s="12">
        <f t="shared" si="4"/>
        <v>22406145.305652171</v>
      </c>
      <c r="R33" s="3"/>
    </row>
    <row r="34" spans="2:18" ht="15.95" customHeight="1" x14ac:dyDescent="0.2">
      <c r="B34" s="21" t="s">
        <v>11</v>
      </c>
      <c r="C34" s="21"/>
      <c r="D34" s="22">
        <v>2092</v>
      </c>
      <c r="E34" s="22"/>
      <c r="F34" s="23">
        <f>(D34/D$34)*100</f>
        <v>100</v>
      </c>
      <c r="G34" s="24"/>
      <c r="H34" s="25"/>
      <c r="I34" s="25"/>
      <c r="J34" s="34">
        <v>3310.2430077400004</v>
      </c>
      <c r="K34" s="22"/>
      <c r="L34" s="23">
        <f>(J34/J$34)*100</f>
        <v>100</v>
      </c>
      <c r="M34" s="24"/>
      <c r="N34" s="25"/>
      <c r="O34" s="25"/>
      <c r="P34" s="35">
        <f t="shared" si="4"/>
        <v>1582334.1337189295</v>
      </c>
      <c r="R34" s="3"/>
    </row>
  </sheetData>
  <mergeCells count="10">
    <mergeCell ref="B2:P2"/>
    <mergeCell ref="B4:P4"/>
    <mergeCell ref="D7:H7"/>
    <mergeCell ref="J7:P7"/>
    <mergeCell ref="B5:P5"/>
    <mergeCell ref="D9:D11"/>
    <mergeCell ref="F9:H9"/>
    <mergeCell ref="L9:N9"/>
    <mergeCell ref="B7:B9"/>
    <mergeCell ref="B10:B11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C_IV.155</vt:lpstr>
      <vt:lpstr>C_IV.155!Área_de_impresión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2016-06-28T14:13:03Z</cp:lastPrinted>
  <dcterms:created xsi:type="dcterms:W3CDTF">1996-11-27T10:00:04Z</dcterms:created>
  <dcterms:modified xsi:type="dcterms:W3CDTF">2016-07-07T12:36:09Z</dcterms:modified>
</cp:coreProperties>
</file>