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6" sheetId="147" r:id="rId1"/>
  </sheets>
  <definedNames>
    <definedName name="_xlnm.Print_Area" localSheetId="0">C_IV.156!$B$2:$P$36</definedName>
  </definedNames>
  <calcPr calcId="145621"/>
</workbook>
</file>

<file path=xl/calcChain.xml><?xml version="1.0" encoding="utf-8"?>
<calcChain xmlns="http://schemas.openxmlformats.org/spreadsheetml/2006/main">
  <c r="P34" i="147" l="1"/>
  <c r="L34" i="147"/>
  <c r="F34" i="147"/>
  <c r="P27" i="147"/>
  <c r="L27" i="147"/>
  <c r="F27" i="147"/>
  <c r="P26" i="147"/>
  <c r="L26" i="147"/>
  <c r="F26" i="147"/>
  <c r="P25" i="147"/>
  <c r="L25" i="147"/>
  <c r="F25" i="147"/>
  <c r="P24" i="147"/>
  <c r="L24" i="147"/>
  <c r="F24" i="147"/>
  <c r="P23" i="147"/>
  <c r="L23" i="147"/>
  <c r="F23" i="147"/>
  <c r="P22" i="147"/>
  <c r="L22" i="147"/>
  <c r="F22" i="147"/>
  <c r="P21" i="147"/>
  <c r="L21" i="147"/>
  <c r="F21" i="147"/>
  <c r="P20" i="147"/>
  <c r="L20" i="147"/>
  <c r="F20" i="147"/>
  <c r="P19" i="147"/>
  <c r="L19" i="147"/>
  <c r="F19" i="147"/>
  <c r="P18" i="147"/>
  <c r="L18" i="147"/>
  <c r="F18" i="147"/>
  <c r="P17" i="147"/>
  <c r="L17" i="147"/>
  <c r="F17" i="147"/>
  <c r="P16" i="147"/>
  <c r="L16" i="147"/>
  <c r="F16" i="147"/>
  <c r="P15" i="147"/>
  <c r="L15" i="147"/>
  <c r="F15" i="147"/>
  <c r="P14" i="147"/>
  <c r="L14" i="147"/>
  <c r="F14" i="147"/>
  <c r="P13" i="147"/>
  <c r="L13" i="147"/>
  <c r="N13" i="147" s="1"/>
  <c r="N14" i="147" s="1"/>
  <c r="N15" i="147" s="1"/>
  <c r="N16" i="147" s="1"/>
  <c r="N17" i="147" s="1"/>
  <c r="N18" i="147" s="1"/>
  <c r="N19" i="147" s="1"/>
  <c r="N20" i="147" s="1"/>
  <c r="N21" i="147" s="1"/>
  <c r="N22" i="147" s="1"/>
  <c r="N23" i="147" s="1"/>
  <c r="N24" i="147" s="1"/>
  <c r="N25" i="147" s="1"/>
  <c r="N26" i="147" s="1"/>
  <c r="N27" i="147" s="1"/>
  <c r="F13" i="147"/>
  <c r="H13" i="147" s="1"/>
  <c r="H14" i="147" s="1"/>
  <c r="H15" i="147" s="1"/>
  <c r="H16" i="147" s="1"/>
  <c r="H17" i="147" s="1"/>
  <c r="H18" i="147" s="1"/>
  <c r="H19" i="147" s="1"/>
  <c r="H20" i="147" s="1"/>
  <c r="H21" i="147" s="1"/>
  <c r="H22" i="147" s="1"/>
  <c r="H23" i="147" s="1"/>
  <c r="H24" i="147" s="1"/>
  <c r="H25" i="147" s="1"/>
  <c r="H26" i="147" s="1"/>
  <c r="H27" i="147" s="1"/>
</calcChain>
</file>

<file path=xl/sharedStrings.xml><?xml version="1.0" encoding="utf-8"?>
<sst xmlns="http://schemas.openxmlformats.org/spreadsheetml/2006/main" count="82" uniqueCount="37">
  <si>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</si>
  <si>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</si>
  <si>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</si>
  <si>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</si>
  <si>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</si>
  <si>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</si>
  <si>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</si>
  <si>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</si>
  <si>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</si>
  <si>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</si>
  <si>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</si>
  <si>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</si>
  <si>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</si>
  <si>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</si>
  <si>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</si>
  <si>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</si>
  <si>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</si>
  <si>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</si>
  <si>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</si>
  <si>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</si>
  <si>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</si>
  <si>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</si>
  <si>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</si>
  <si>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</si>
  <si>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</si>
  <si>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</si>
  <si>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</si>
  <si>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</si>
  <si>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</si>
  <si>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</si>
  <si>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</si>
  <si>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</si>
  <si>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</si>
  <si>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IV.156. </t>
    </r>
    <r>
      <rPr>
        <b/>
        <sz val="14"/>
        <rFont val="Times New Roman"/>
        <family val="1"/>
      </rPr>
      <t xml:space="preserve"> Disminuciones del régimen fiscal de las entidades parcialmente exentas. 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</si>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</sst>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33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7</v>
      </c>
      <c r="E13" s="12"/>
      <c r="F13" s="13">
        <f>(D13/D$34)*100</f>
        <v>9.8383696416022487E-2</v>
      </c>
      <c r="G13" s="14"/>
      <c r="H13" s="13">
        <f>F13</f>
        <v>9.8383696416022487E-2</v>
      </c>
      <c r="I13" s="29"/>
      <c r="J13" s="30">
        <v>0.56562335000000008</v>
      </c>
      <c r="K13" s="12"/>
      <c r="L13" s="13">
        <f>(J13/J$34)*100</f>
        <v>7.4167470088463902E-3</v>
      </c>
      <c r="M13" s="14"/>
      <c r="N13" s="13">
        <f>L13</f>
        <v>7.4167470088463902E-3</v>
      </c>
      <c r="O13" s="29"/>
      <c r="P13" s="12">
        <f>(J13/D13)*1000000</f>
        <v>80803.335714285728</v>
      </c>
      <c r="R13" s="3"/>
    </row>
    <row r="14" spans="2:18" ht="15" customHeight="1" x14ac:dyDescent="0.2">
      <c r="B14" s="15" t="s">
        <v>14</v>
      </c>
      <c r="C14" s="11"/>
      <c r="D14" s="12">
        <v>661</v>
      </c>
      <c r="E14" s="12"/>
      <c r="F14" s="13">
        <f t="shared" ref="F14:F27" si="0">(D14/D$34)*100</f>
        <v>9.2902319044272659</v>
      </c>
      <c r="G14" s="14"/>
      <c r="H14" s="13">
        <f t="shared" ref="H14:H27" si="1">H13+F14</f>
        <v>9.3886156008432877</v>
      </c>
      <c r="I14" s="31"/>
      <c r="J14" s="30">
        <v>2.2207794199999999</v>
      </c>
      <c r="K14" s="12"/>
      <c r="L14" s="13">
        <f t="shared" ref="L14:L27" si="2">(J14/J$34)*100</f>
        <v>2.9120012673791881E-2</v>
      </c>
      <c r="M14" s="14"/>
      <c r="N14" s="13">
        <f t="shared" ref="N14:N27" si="3">N13+L14</f>
        <v>3.6536759682638267E-2</v>
      </c>
      <c r="O14" s="31"/>
      <c r="P14" s="12">
        <f t="shared" ref="P14:P34" si="4">(J14/D14)*1000000</f>
        <v>3359.7268078668685</v>
      </c>
      <c r="R14" s="3"/>
    </row>
    <row r="15" spans="2:18" ht="15" customHeight="1" x14ac:dyDescent="0.2">
      <c r="B15" s="15" t="s">
        <v>29</v>
      </c>
      <c r="C15" s="11"/>
      <c r="D15" s="12">
        <v>1249</v>
      </c>
      <c r="E15" s="12"/>
      <c r="F15" s="13">
        <f t="shared" si="0"/>
        <v>17.554462403373154</v>
      </c>
      <c r="G15" s="14"/>
      <c r="H15" s="13">
        <f t="shared" si="1"/>
        <v>26.943078004216442</v>
      </c>
      <c r="I15" s="31"/>
      <c r="J15" s="30">
        <v>27.866596700000006</v>
      </c>
      <c r="K15" s="12"/>
      <c r="L15" s="13">
        <f t="shared" si="2"/>
        <v>0.36540128288808044</v>
      </c>
      <c r="M15" s="14"/>
      <c r="N15" s="13">
        <f t="shared" si="3"/>
        <v>0.40193804257071869</v>
      </c>
      <c r="O15" s="31"/>
      <c r="P15" s="12">
        <f t="shared" si="4"/>
        <v>22311.126261008812</v>
      </c>
      <c r="R15" s="3"/>
    </row>
    <row r="16" spans="2:18" ht="15" customHeight="1" x14ac:dyDescent="0.2">
      <c r="B16" s="15" t="s">
        <v>23</v>
      </c>
      <c r="C16" s="11"/>
      <c r="D16" s="12">
        <v>915</v>
      </c>
      <c r="E16" s="12"/>
      <c r="F16" s="13">
        <f t="shared" si="0"/>
        <v>12.860154602951509</v>
      </c>
      <c r="G16" s="14"/>
      <c r="H16" s="13">
        <f t="shared" si="1"/>
        <v>39.803232607167949</v>
      </c>
      <c r="I16" s="31"/>
      <c r="J16" s="30">
        <v>45.087210709999979</v>
      </c>
      <c r="K16" s="12"/>
      <c r="L16" s="13">
        <f t="shared" si="2"/>
        <v>0.59120691387761715</v>
      </c>
      <c r="M16" s="14"/>
      <c r="N16" s="13">
        <f t="shared" si="3"/>
        <v>0.99314495644833589</v>
      </c>
      <c r="O16" s="31"/>
      <c r="P16" s="12">
        <f t="shared" si="4"/>
        <v>49275.640120218559</v>
      </c>
      <c r="R16" s="3"/>
    </row>
    <row r="17" spans="2:18" ht="15" customHeight="1" x14ac:dyDescent="0.2">
      <c r="B17" s="16" t="s">
        <v>15</v>
      </c>
      <c r="C17" s="20"/>
      <c r="D17" s="17">
        <v>1523</v>
      </c>
      <c r="E17" s="17"/>
      <c r="F17" s="4">
        <f t="shared" si="0"/>
        <v>21.40548137737175</v>
      </c>
      <c r="G17" s="18"/>
      <c r="H17" s="4">
        <f t="shared" si="1"/>
        <v>61.208713984539699</v>
      </c>
      <c r="I17" s="32"/>
      <c r="J17" s="33">
        <v>168.70584974999991</v>
      </c>
      <c r="K17" s="17"/>
      <c r="L17" s="4">
        <f t="shared" si="2"/>
        <v>2.2121586856486748</v>
      </c>
      <c r="M17" s="18"/>
      <c r="N17" s="4">
        <f t="shared" si="3"/>
        <v>3.2053036420970109</v>
      </c>
      <c r="O17" s="32"/>
      <c r="P17" s="17">
        <f t="shared" si="4"/>
        <v>110772.06155613915</v>
      </c>
      <c r="R17" s="3"/>
    </row>
    <row r="18" spans="2:18" ht="15" customHeight="1" x14ac:dyDescent="0.2">
      <c r="B18" s="15" t="s">
        <v>16</v>
      </c>
      <c r="C18" s="11"/>
      <c r="D18" s="12">
        <v>1023</v>
      </c>
      <c r="E18" s="12"/>
      <c r="F18" s="13">
        <f t="shared" si="0"/>
        <v>14.378074490513001</v>
      </c>
      <c r="G18" s="14"/>
      <c r="H18" s="13">
        <f t="shared" si="1"/>
        <v>75.5867884750527</v>
      </c>
      <c r="I18" s="31"/>
      <c r="J18" s="30">
        <v>227.27407720999997</v>
      </c>
      <c r="K18" s="12"/>
      <c r="L18" s="13">
        <f t="shared" si="2"/>
        <v>2.9801356898289133</v>
      </c>
      <c r="M18" s="14"/>
      <c r="N18" s="13">
        <f t="shared" si="3"/>
        <v>6.1854393319259238</v>
      </c>
      <c r="O18" s="31"/>
      <c r="P18" s="12">
        <f t="shared" si="4"/>
        <v>222164.29834799605</v>
      </c>
      <c r="R18" s="3"/>
    </row>
    <row r="19" spans="2:18" ht="15" customHeight="1" x14ac:dyDescent="0.2">
      <c r="B19" s="15" t="s">
        <v>17</v>
      </c>
      <c r="C19" s="11"/>
      <c r="D19" s="12">
        <v>750</v>
      </c>
      <c r="E19" s="12"/>
      <c r="F19" s="13">
        <f t="shared" si="0"/>
        <v>10.541110330288124</v>
      </c>
      <c r="G19" s="14"/>
      <c r="H19" s="13">
        <f t="shared" si="1"/>
        <v>86.12789880534082</v>
      </c>
      <c r="I19" s="31"/>
      <c r="J19" s="30">
        <v>333.83688325000008</v>
      </c>
      <c r="K19" s="12"/>
      <c r="L19" s="13">
        <f t="shared" si="2"/>
        <v>4.3774425247597009</v>
      </c>
      <c r="M19" s="14"/>
      <c r="N19" s="13">
        <f t="shared" si="3"/>
        <v>10.562881856685625</v>
      </c>
      <c r="O19" s="31"/>
      <c r="P19" s="12">
        <f t="shared" si="4"/>
        <v>445115.84433333343</v>
      </c>
      <c r="R19" s="3"/>
    </row>
    <row r="20" spans="2:18" ht="15" customHeight="1" x14ac:dyDescent="0.2">
      <c r="B20" s="15" t="s">
        <v>22</v>
      </c>
      <c r="C20" s="11"/>
      <c r="D20" s="12">
        <v>622</v>
      </c>
      <c r="E20" s="12"/>
      <c r="F20" s="13">
        <f t="shared" si="0"/>
        <v>8.7420941672522847</v>
      </c>
      <c r="G20" s="14"/>
      <c r="H20" s="13">
        <f t="shared" si="1"/>
        <v>94.86999297259311</v>
      </c>
      <c r="I20" s="31"/>
      <c r="J20" s="30">
        <v>657.78069519000064</v>
      </c>
      <c r="K20" s="12"/>
      <c r="L20" s="13">
        <f t="shared" si="2"/>
        <v>8.6251619625097451</v>
      </c>
      <c r="M20" s="14"/>
      <c r="N20" s="13">
        <f t="shared" si="3"/>
        <v>19.188043819195371</v>
      </c>
      <c r="O20" s="31"/>
      <c r="P20" s="12">
        <f t="shared" si="4"/>
        <v>1057525.2334244382</v>
      </c>
      <c r="R20" s="3"/>
    </row>
    <row r="21" spans="2:18" ht="15" customHeight="1" x14ac:dyDescent="0.2">
      <c r="B21" s="15" t="s">
        <v>24</v>
      </c>
      <c r="C21" s="11"/>
      <c r="D21" s="12">
        <v>142</v>
      </c>
      <c r="E21" s="12"/>
      <c r="F21" s="13">
        <f t="shared" si="0"/>
        <v>1.9957835558678847</v>
      </c>
      <c r="G21" s="14"/>
      <c r="H21" s="13">
        <f t="shared" si="1"/>
        <v>96.865776528460998</v>
      </c>
      <c r="I21" s="31"/>
      <c r="J21" s="30">
        <v>334.25539943000001</v>
      </c>
      <c r="K21" s="12"/>
      <c r="L21" s="13">
        <f t="shared" si="2"/>
        <v>4.382930326184745</v>
      </c>
      <c r="M21" s="14"/>
      <c r="N21" s="13">
        <f t="shared" si="3"/>
        <v>23.570974145380116</v>
      </c>
      <c r="O21" s="31"/>
      <c r="P21" s="12">
        <f t="shared" si="4"/>
        <v>2353911.2635915494</v>
      </c>
      <c r="R21" s="3"/>
    </row>
    <row r="22" spans="2:18" ht="15" customHeight="1" x14ac:dyDescent="0.2">
      <c r="B22" s="19" t="s">
        <v>25</v>
      </c>
      <c r="C22" s="20"/>
      <c r="D22" s="17">
        <v>35</v>
      </c>
      <c r="E22" s="17"/>
      <c r="F22" s="4">
        <f t="shared" si="0"/>
        <v>0.49191848208011241</v>
      </c>
      <c r="G22" s="18"/>
      <c r="H22" s="4">
        <f t="shared" si="1"/>
        <v>97.357695010541107</v>
      </c>
      <c r="I22" s="32"/>
      <c r="J22" s="33">
        <v>94.314914209999998</v>
      </c>
      <c r="K22" s="17"/>
      <c r="L22" s="4">
        <f t="shared" si="2"/>
        <v>1.2367061187566273</v>
      </c>
      <c r="M22" s="18"/>
      <c r="N22" s="4">
        <f t="shared" si="3"/>
        <v>24.807680264136742</v>
      </c>
      <c r="O22" s="32"/>
      <c r="P22" s="17">
        <f t="shared" si="4"/>
        <v>2694711.8345714286</v>
      </c>
      <c r="R22" s="3"/>
    </row>
    <row r="23" spans="2:18" ht="15" customHeight="1" x14ac:dyDescent="0.2">
      <c r="B23" s="15" t="s">
        <v>26</v>
      </c>
      <c r="C23" s="11"/>
      <c r="D23" s="12">
        <v>34</v>
      </c>
      <c r="E23" s="12"/>
      <c r="F23" s="13">
        <f t="shared" si="0"/>
        <v>0.47786366830639493</v>
      </c>
      <c r="G23" s="14"/>
      <c r="H23" s="13">
        <f t="shared" si="1"/>
        <v>97.835558678847505</v>
      </c>
      <c r="I23" s="31"/>
      <c r="J23" s="30">
        <v>123.31884762999998</v>
      </c>
      <c r="K23" s="12"/>
      <c r="L23" s="13">
        <f t="shared" si="2"/>
        <v>1.6170207511662771</v>
      </c>
      <c r="M23" s="14"/>
      <c r="N23" s="13">
        <f t="shared" si="3"/>
        <v>26.424701015303018</v>
      </c>
      <c r="O23" s="31"/>
      <c r="P23" s="12">
        <f t="shared" si="4"/>
        <v>3627024.930294117</v>
      </c>
      <c r="R23" s="3"/>
    </row>
    <row r="24" spans="2:18" ht="15" customHeight="1" x14ac:dyDescent="0.2">
      <c r="B24" s="15" t="s">
        <v>27</v>
      </c>
      <c r="C24" s="11"/>
      <c r="D24" s="12">
        <v>41</v>
      </c>
      <c r="E24" s="12"/>
      <c r="F24" s="13">
        <f t="shared" si="0"/>
        <v>0.57624736472241744</v>
      </c>
      <c r="G24" s="14"/>
      <c r="H24" s="13">
        <f t="shared" si="1"/>
        <v>98.411806043569925</v>
      </c>
      <c r="I24" s="31"/>
      <c r="J24" s="30">
        <v>253.34379693999995</v>
      </c>
      <c r="K24" s="12"/>
      <c r="L24" s="13">
        <f t="shared" si="2"/>
        <v>3.3219753890367714</v>
      </c>
      <c r="M24" s="14"/>
      <c r="N24" s="13">
        <f t="shared" si="3"/>
        <v>29.746676404339791</v>
      </c>
      <c r="O24" s="31"/>
      <c r="P24" s="12">
        <f t="shared" si="4"/>
        <v>6179116.998536584</v>
      </c>
      <c r="R24" s="3"/>
    </row>
    <row r="25" spans="2:18" ht="15" customHeight="1" x14ac:dyDescent="0.2">
      <c r="B25" s="15" t="s">
        <v>28</v>
      </c>
      <c r="C25" s="11"/>
      <c r="D25" s="12">
        <v>66</v>
      </c>
      <c r="E25" s="12"/>
      <c r="F25" s="13">
        <f t="shared" si="0"/>
        <v>0.9276177090653549</v>
      </c>
      <c r="G25" s="14"/>
      <c r="H25" s="13">
        <f t="shared" si="1"/>
        <v>99.339423752635284</v>
      </c>
      <c r="I25" s="31"/>
      <c r="J25" s="30">
        <v>791.45407098999999</v>
      </c>
      <c r="K25" s="12"/>
      <c r="L25" s="13">
        <f t="shared" si="2"/>
        <v>10.377956662599557</v>
      </c>
      <c r="M25" s="14"/>
      <c r="N25" s="13">
        <f t="shared" si="3"/>
        <v>40.124633066939346</v>
      </c>
      <c r="O25" s="31"/>
      <c r="P25" s="12">
        <f t="shared" si="4"/>
        <v>11991728.348333335</v>
      </c>
      <c r="R25" s="3"/>
    </row>
    <row r="26" spans="2:18" ht="15" customHeight="1" x14ac:dyDescent="0.2">
      <c r="B26" s="15" t="s">
        <v>18</v>
      </c>
      <c r="C26" s="11"/>
      <c r="D26" s="12">
        <v>13</v>
      </c>
      <c r="E26" s="12"/>
      <c r="F26" s="13">
        <f t="shared" si="0"/>
        <v>0.1827125790583275</v>
      </c>
      <c r="G26" s="14"/>
      <c r="H26" s="13">
        <f t="shared" si="1"/>
        <v>99.522136331693616</v>
      </c>
      <c r="I26" s="31"/>
      <c r="J26" s="30">
        <v>364.31226012999997</v>
      </c>
      <c r="K26" s="12"/>
      <c r="L26" s="13">
        <f t="shared" si="2"/>
        <v>4.7770514877174808</v>
      </c>
      <c r="M26" s="14"/>
      <c r="N26" s="13">
        <f t="shared" si="3"/>
        <v>44.901684554656825</v>
      </c>
      <c r="O26" s="31"/>
      <c r="P26" s="12">
        <f t="shared" si="4"/>
        <v>28024020.009999998</v>
      </c>
      <c r="R26" s="3"/>
    </row>
    <row r="27" spans="2:18" ht="15" customHeight="1" x14ac:dyDescent="0.2">
      <c r="B27" s="19" t="s">
        <v>19</v>
      </c>
      <c r="C27" s="20"/>
      <c r="D27" s="17">
        <v>17</v>
      </c>
      <c r="E27" s="17"/>
      <c r="F27" s="4">
        <f t="shared" si="0"/>
        <v>0.23893183415319746</v>
      </c>
      <c r="G27" s="18"/>
      <c r="H27" s="4">
        <f t="shared" si="1"/>
        <v>99.761068165846808</v>
      </c>
      <c r="I27" s="32"/>
      <c r="J27" s="33">
        <v>797.33859091000011</v>
      </c>
      <c r="K27" s="17"/>
      <c r="L27" s="4">
        <f t="shared" si="2"/>
        <v>10.455117542742071</v>
      </c>
      <c r="M27" s="18"/>
      <c r="N27" s="4">
        <f t="shared" si="3"/>
        <v>55.356802097398898</v>
      </c>
      <c r="O27" s="32"/>
      <c r="P27" s="17">
        <f t="shared" si="4"/>
        <v>46902270.053529419</v>
      </c>
      <c r="R27" s="3"/>
    </row>
    <row r="28" spans="2:18" ht="15" customHeight="1" x14ac:dyDescent="0.2">
      <c r="B28" s="15" t="s">
        <v>20</v>
      </c>
      <c r="C28" s="11"/>
      <c r="D28" s="12" t="s">
        <v>35</v>
      </c>
      <c r="E28" s="12"/>
      <c r="F28" s="13" t="s">
        <v>35</v>
      </c>
      <c r="G28" s="14"/>
      <c r="H28" s="13" t="s">
        <v>35</v>
      </c>
      <c r="I28" s="31"/>
      <c r="J28" s="30" t="s">
        <v>35</v>
      </c>
      <c r="K28" s="12"/>
      <c r="L28" s="13" t="s">
        <v>35</v>
      </c>
      <c r="M28" s="14"/>
      <c r="N28" s="13" t="s">
        <v>35</v>
      </c>
      <c r="O28" s="31"/>
      <c r="P28" s="12" t="s">
        <v>35</v>
      </c>
      <c r="R28" s="3"/>
    </row>
    <row r="29" spans="2:18" ht="15" customHeight="1" x14ac:dyDescent="0.2">
      <c r="B29" s="15" t="s">
        <v>1</v>
      </c>
      <c r="C29" s="11"/>
      <c r="D29" s="12" t="s">
        <v>35</v>
      </c>
      <c r="E29" s="12"/>
      <c r="F29" s="13" t="s">
        <v>35</v>
      </c>
      <c r="G29" s="14"/>
      <c r="H29" s="13" t="s">
        <v>35</v>
      </c>
      <c r="I29" s="31"/>
      <c r="J29" s="30" t="s">
        <v>35</v>
      </c>
      <c r="K29" s="12"/>
      <c r="L29" s="13" t="s">
        <v>35</v>
      </c>
      <c r="M29" s="14"/>
      <c r="N29" s="13" t="s">
        <v>35</v>
      </c>
      <c r="O29" s="31"/>
      <c r="P29" s="12" t="s">
        <v>35</v>
      </c>
      <c r="R29" s="3"/>
    </row>
    <row r="30" spans="2:18" ht="15" customHeight="1" x14ac:dyDescent="0.2">
      <c r="B30" s="15" t="s">
        <v>2</v>
      </c>
      <c r="C30" s="11"/>
      <c r="D30" s="12" t="s">
        <v>35</v>
      </c>
      <c r="E30" s="12"/>
      <c r="F30" s="13" t="s">
        <v>35</v>
      </c>
      <c r="G30" s="14"/>
      <c r="H30" s="13" t="s">
        <v>35</v>
      </c>
      <c r="I30" s="31"/>
      <c r="J30" s="30" t="s">
        <v>35</v>
      </c>
      <c r="K30" s="12"/>
      <c r="L30" s="13" t="s">
        <v>35</v>
      </c>
      <c r="M30" s="14"/>
      <c r="N30" s="13" t="s">
        <v>35</v>
      </c>
      <c r="O30" s="31"/>
      <c r="P30" s="12" t="s">
        <v>35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13" t="s">
        <v>35</v>
      </c>
      <c r="G31" s="14"/>
      <c r="H31" s="13" t="s">
        <v>35</v>
      </c>
      <c r="I31" s="31"/>
      <c r="J31" s="30" t="s">
        <v>35</v>
      </c>
      <c r="K31" s="12"/>
      <c r="L31" s="13" t="s">
        <v>35</v>
      </c>
      <c r="M31" s="14"/>
      <c r="N31" s="13" t="s">
        <v>35</v>
      </c>
      <c r="O31" s="31"/>
      <c r="P31" s="12" t="s">
        <v>35</v>
      </c>
      <c r="R31" s="3"/>
    </row>
    <row r="32" spans="2:18" ht="15" customHeight="1" x14ac:dyDescent="0.2">
      <c r="B32" s="15" t="s">
        <v>30</v>
      </c>
      <c r="C32" s="11"/>
      <c r="D32" s="12" t="s">
        <v>35</v>
      </c>
      <c r="E32" s="12"/>
      <c r="F32" s="13" t="s">
        <v>35</v>
      </c>
      <c r="G32" s="14"/>
      <c r="H32" s="13" t="s">
        <v>35</v>
      </c>
      <c r="I32" s="31"/>
      <c r="J32" s="30" t="s">
        <v>35</v>
      </c>
      <c r="K32" s="12"/>
      <c r="L32" s="13" t="s">
        <v>35</v>
      </c>
      <c r="M32" s="14"/>
      <c r="N32" s="13" t="s">
        <v>35</v>
      </c>
      <c r="O32" s="31"/>
      <c r="P32" s="12" t="s">
        <v>35</v>
      </c>
      <c r="R32" s="3"/>
    </row>
    <row r="33" spans="2:18" ht="15" customHeight="1" x14ac:dyDescent="0.2">
      <c r="B33" s="10" t="s">
        <v>31</v>
      </c>
      <c r="C33" s="11"/>
      <c r="D33" s="12" t="s">
        <v>35</v>
      </c>
      <c r="E33" s="12"/>
      <c r="F33" s="13" t="s">
        <v>35</v>
      </c>
      <c r="G33" s="14"/>
      <c r="H33" s="13" t="s">
        <v>35</v>
      </c>
      <c r="I33" s="31"/>
      <c r="J33" s="30" t="s">
        <v>35</v>
      </c>
      <c r="K33" s="12"/>
      <c r="L33" s="13" t="s">
        <v>35</v>
      </c>
      <c r="M33" s="14"/>
      <c r="N33" s="13" t="s">
        <v>35</v>
      </c>
      <c r="O33" s="31"/>
      <c r="P33" s="12" t="s">
        <v>35</v>
      </c>
      <c r="R33" s="3"/>
    </row>
    <row r="34" spans="2:18" ht="15.95" customHeight="1" x14ac:dyDescent="0.2">
      <c r="B34" s="21" t="s">
        <v>11</v>
      </c>
      <c r="C34" s="21"/>
      <c r="D34" s="22">
        <v>7115</v>
      </c>
      <c r="E34" s="22"/>
      <c r="F34" s="23">
        <f>(D34/D$34)*100</f>
        <v>100</v>
      </c>
      <c r="G34" s="24"/>
      <c r="H34" s="25"/>
      <c r="I34" s="25"/>
      <c r="J34" s="34">
        <v>7626.2996341300004</v>
      </c>
      <c r="K34" s="22"/>
      <c r="L34" s="23">
        <f>(J34/J$34)*100</f>
        <v>100</v>
      </c>
      <c r="M34" s="24"/>
      <c r="N34" s="25"/>
      <c r="O34" s="25"/>
      <c r="P34" s="35">
        <f t="shared" si="4"/>
        <v>1071862.2114026705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36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C_IV.156</vt:lpstr>
      <vt:lpstr>C_IV.156!Área_de_impresión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2016-07-07T12:36:44Z</dcterms:modified>
</cp:coreProperties>
</file>