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59" sheetId="109" r:id="rId1"/>
  </sheets>
  <definedNames>
    <definedName name="_xlnm.Print_Area" localSheetId="0">C_IV.159!$B$2:$P$34</definedName>
  </definedNames>
  <calcPr calcId="145621"/>
</workbook>
</file>

<file path=xl/calcChain.xml><?xml version="1.0" encoding="utf-8"?>
<calcChain xmlns="http://schemas.openxmlformats.org/spreadsheetml/2006/main">
  <c r="L34" i="109" l="1"/>
  <c r="F34" i="109"/>
  <c r="L33" i="109"/>
  <c r="F33" i="109"/>
  <c r="L32" i="109"/>
  <c r="F32" i="109"/>
  <c r="L31" i="109"/>
  <c r="F31" i="109"/>
  <c r="L30" i="109"/>
  <c r="F30" i="109"/>
  <c r="L29" i="109"/>
  <c r="F29" i="109"/>
  <c r="L28" i="109"/>
  <c r="F28" i="109"/>
  <c r="L27" i="109"/>
  <c r="F27" i="109"/>
  <c r="L26" i="109"/>
  <c r="F26" i="109"/>
  <c r="L25" i="109"/>
  <c r="F25" i="109"/>
  <c r="L24" i="109"/>
  <c r="F24" i="109"/>
  <c r="L23" i="109"/>
  <c r="F23" i="109"/>
  <c r="L22" i="109"/>
  <c r="F22" i="109"/>
  <c r="L21" i="109"/>
  <c r="F21" i="109"/>
  <c r="L20" i="109"/>
  <c r="F20" i="109"/>
  <c r="L19" i="109"/>
  <c r="F19" i="109"/>
  <c r="L18" i="109"/>
  <c r="F18" i="109"/>
  <c r="L17" i="109"/>
  <c r="F17" i="109"/>
  <c r="L16" i="109"/>
  <c r="F16" i="109"/>
  <c r="L15" i="109"/>
  <c r="F15" i="109"/>
  <c r="L14" i="109"/>
  <c r="F14" i="109"/>
  <c r="L13" i="109"/>
  <c r="N13" i="109" s="1"/>
  <c r="N14" i="109" s="1"/>
  <c r="N15" i="109" s="1"/>
  <c r="N16" i="109" s="1"/>
  <c r="N17" i="109" s="1"/>
  <c r="N18" i="109" s="1"/>
  <c r="N19" i="109" s="1"/>
  <c r="N20" i="109" s="1"/>
  <c r="N21" i="109" s="1"/>
  <c r="N22" i="109" s="1"/>
  <c r="N23" i="109" s="1"/>
  <c r="N24" i="109" s="1"/>
  <c r="N25" i="109" s="1"/>
  <c r="N26" i="109" s="1"/>
  <c r="N27" i="109" s="1"/>
  <c r="N28" i="109" s="1"/>
  <c r="N29" i="109" s="1"/>
  <c r="N30" i="109" s="1"/>
  <c r="N31" i="109" s="1"/>
  <c r="F13" i="109"/>
  <c r="H13" i="109" s="1"/>
  <c r="H14" i="109" s="1"/>
  <c r="H15" i="109" s="1"/>
  <c r="H16" i="109" s="1"/>
  <c r="H17" i="109" s="1"/>
  <c r="H18" i="109" s="1"/>
  <c r="H19" i="109" s="1"/>
  <c r="H20" i="109" s="1"/>
  <c r="H21" i="109" s="1"/>
  <c r="H22" i="109" s="1"/>
  <c r="H23" i="109" s="1"/>
  <c r="H24" i="109" s="1"/>
  <c r="H25" i="109" s="1"/>
  <c r="H26" i="109" s="1"/>
  <c r="H27" i="109" s="1"/>
  <c r="H28" i="109" s="1"/>
  <c r="H29" i="109" s="1"/>
  <c r="H30" i="109" s="1"/>
  <c r="H31" i="109" s="1"/>
  <c r="H33" i="109" l="1"/>
  <c r="H32" i="109"/>
  <c r="N32" i="109"/>
  <c r="N33" i="109" s="1"/>
  <c r="P34" i="109"/>
  <c r="P33" i="109"/>
  <c r="P32" i="109"/>
  <c r="P31" i="109"/>
  <c r="P30" i="109"/>
  <c r="P29" i="109"/>
  <c r="P28" i="109"/>
  <c r="P27" i="109"/>
  <c r="P26" i="109"/>
  <c r="P25" i="109"/>
  <c r="P24" i="109"/>
  <c r="P23" i="109"/>
  <c r="P22" i="109"/>
  <c r="P21" i="109"/>
  <c r="P20" i="109"/>
  <c r="P19" i="109"/>
  <c r="P18" i="109"/>
  <c r="P17" i="109"/>
  <c r="P16" i="109"/>
  <c r="P15" i="109"/>
  <c r="P14" i="109"/>
  <c r="P13" i="109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<sst xmlns="http://schemas.openxmlformats.org/spreadsheetml/2006/main" count="39" uniqueCount="35">
  <si>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</si>
  <si>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</si>
  <si>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</si>
  <si>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</si>
  <si>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</si>
  <si>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</si>
  <si>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</si>
  <si>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</si>
  <si>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</si>
  <si>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</si>
  <si>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</si>
  <si>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</si>
  <si>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</si>
  <si>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</si>
  <si>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</si>
  <si>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</si>
  <si>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</si>
  <si>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</si>
  <si>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</si>
  <si>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</si>
  <si>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</si>
  <si>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</si>
  <si>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</si>
  <si>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</si>
  <si>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</si>
  <si>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</si>
  <si>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</si>
  <si>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</si>
  <si>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</si>
  <si>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</si>
  <si>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</si>
  <si>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</si>
  <si>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</si>
  <si>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IV.159. </t>
    </r>
    <r>
      <rPr>
        <b/>
        <sz val="14"/>
        <rFont val="Times New Roman"/>
        <family val="1"/>
      </rPr>
      <t xml:space="preserve"> Base imponible positiva. 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</si>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</sst>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 enableFormatConditionsCalculation="0">
    <tabColor indexed="22"/>
  </sheetPr>
  <dimension ref="B1:R3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0"/>
      <c r="J2" s="40"/>
      <c r="K2" s="40"/>
      <c r="L2" s="40"/>
      <c r="M2" s="40"/>
      <c r="N2" s="40"/>
      <c r="O2" s="40"/>
      <c r="P2" s="41"/>
    </row>
    <row r="3" spans="2:18" ht="6.95" customHeight="1" x14ac:dyDescent="0.2"/>
    <row r="4" spans="2:18" ht="18" customHeight="1" x14ac:dyDescent="0.2">
      <c r="B4" s="42" t="s">
        <v>33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34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7" t="s">
        <v>32</v>
      </c>
      <c r="C7" s="6"/>
      <c r="D7" s="44" t="s">
        <v>0</v>
      </c>
      <c r="E7" s="44"/>
      <c r="F7" s="44"/>
      <c r="G7" s="44"/>
      <c r="H7" s="44"/>
      <c r="I7" s="7"/>
      <c r="J7" s="44" t="s">
        <v>4</v>
      </c>
      <c r="K7" s="44"/>
      <c r="L7" s="44"/>
      <c r="M7" s="44"/>
      <c r="N7" s="44"/>
      <c r="O7" s="44"/>
      <c r="P7" s="44"/>
    </row>
    <row r="8" spans="2:18" s="2" customFormat="1" ht="3.95" customHeight="1" x14ac:dyDescent="0.2">
      <c r="B8" s="47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7"/>
      <c r="C9" s="6"/>
      <c r="D9" s="45" t="s">
        <v>3</v>
      </c>
      <c r="E9" s="6"/>
      <c r="F9" s="46" t="s">
        <v>12</v>
      </c>
      <c r="G9" s="46"/>
      <c r="H9" s="46"/>
      <c r="I9" s="6"/>
      <c r="J9" s="5" t="s">
        <v>9</v>
      </c>
      <c r="K9" s="26"/>
      <c r="L9" s="46" t="s">
        <v>12</v>
      </c>
      <c r="M9" s="46"/>
      <c r="N9" s="46"/>
      <c r="O9" s="6"/>
      <c r="P9" s="5" t="s">
        <v>8</v>
      </c>
    </row>
    <row r="10" spans="2:18" s="2" customFormat="1" ht="3.95" customHeight="1" x14ac:dyDescent="0.25">
      <c r="B10" s="48" t="s">
        <v>13</v>
      </c>
      <c r="C10" s="6"/>
      <c r="D10" s="45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8"/>
      <c r="C11" s="6"/>
      <c r="D11" s="45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291</v>
      </c>
      <c r="E13" s="12"/>
      <c r="F13" s="13">
        <f>(D13/D$34)*100</f>
        <v>7.5718348559399878E-2</v>
      </c>
      <c r="G13" s="14"/>
      <c r="H13" s="13">
        <f>F13</f>
        <v>7.5718348559399878E-2</v>
      </c>
      <c r="I13" s="29"/>
      <c r="J13" s="30">
        <v>14.075439950000003</v>
      </c>
      <c r="K13" s="12"/>
      <c r="L13" s="13">
        <f>(J13/J$34)*100</f>
        <v>9.4549049629552157E-3</v>
      </c>
      <c r="M13" s="14"/>
      <c r="N13" s="13">
        <f>L13</f>
        <v>9.4549049629552157E-3</v>
      </c>
      <c r="O13" s="29"/>
      <c r="P13" s="12">
        <f>(J13/D13)*1000000</f>
        <v>48369.209450171831</v>
      </c>
      <c r="R13" s="3"/>
    </row>
    <row r="14" spans="2:18" ht="15" customHeight="1" x14ac:dyDescent="0.2">
      <c r="B14" s="15" t="s">
        <v>14</v>
      </c>
      <c r="C14" s="11"/>
      <c r="D14" s="12">
        <v>15262</v>
      </c>
      <c r="E14" s="12"/>
      <c r="F14" s="13">
        <f t="shared" ref="F14:F33" si="0">(D14/D$34)*100</f>
        <v>3.9711801914555354</v>
      </c>
      <c r="G14" s="14"/>
      <c r="H14" s="13">
        <f t="shared" ref="H14:H32" si="1">H13+F14</f>
        <v>4.0468985400149355</v>
      </c>
      <c r="I14" s="31"/>
      <c r="J14" s="30">
        <v>195.47058611000023</v>
      </c>
      <c r="K14" s="12"/>
      <c r="L14" s="13">
        <f t="shared" ref="L14:L33" si="2">(J14/J$34)*100</f>
        <v>0.131303591311418</v>
      </c>
      <c r="M14" s="14"/>
      <c r="N14" s="13">
        <f t="shared" ref="N14:N32" si="3">N13+L14</f>
        <v>0.1407584962743732</v>
      </c>
      <c r="O14" s="31"/>
      <c r="P14" s="12">
        <f t="shared" ref="P14:P34" si="4">(J14/D14)*1000000</f>
        <v>12807.665188703986</v>
      </c>
      <c r="R14" s="3"/>
    </row>
    <row r="15" spans="2:18" ht="15" customHeight="1" x14ac:dyDescent="0.2">
      <c r="B15" s="15" t="s">
        <v>29</v>
      </c>
      <c r="C15" s="11"/>
      <c r="D15" s="12">
        <v>51256</v>
      </c>
      <c r="E15" s="12"/>
      <c r="F15" s="13">
        <f t="shared" si="0"/>
        <v>13.336837366874915</v>
      </c>
      <c r="G15" s="14"/>
      <c r="H15" s="13">
        <f t="shared" si="1"/>
        <v>17.38373590688985</v>
      </c>
      <c r="I15" s="31"/>
      <c r="J15" s="30">
        <v>462.79440780999988</v>
      </c>
      <c r="K15" s="12"/>
      <c r="L15" s="13">
        <f t="shared" si="2"/>
        <v>0.31087320600807838</v>
      </c>
      <c r="M15" s="14"/>
      <c r="N15" s="13">
        <f t="shared" si="3"/>
        <v>0.45163170228245159</v>
      </c>
      <c r="O15" s="31"/>
      <c r="P15" s="12">
        <f t="shared" si="4"/>
        <v>9029.077723778677</v>
      </c>
      <c r="R15" s="3"/>
    </row>
    <row r="16" spans="2:18" ht="15" customHeight="1" x14ac:dyDescent="0.2">
      <c r="B16" s="15" t="s">
        <v>23</v>
      </c>
      <c r="C16" s="11"/>
      <c r="D16" s="12">
        <v>49736</v>
      </c>
      <c r="E16" s="12"/>
      <c r="F16" s="13">
        <f t="shared" si="0"/>
        <v>12.941332590894545</v>
      </c>
      <c r="G16" s="14"/>
      <c r="H16" s="13">
        <f t="shared" si="1"/>
        <v>30.325068497784393</v>
      </c>
      <c r="I16" s="31"/>
      <c r="J16" s="30">
        <v>665.2726255799995</v>
      </c>
      <c r="K16" s="12"/>
      <c r="L16" s="13">
        <f t="shared" si="2"/>
        <v>0.44688403855643477</v>
      </c>
      <c r="M16" s="14"/>
      <c r="N16" s="13">
        <f t="shared" si="3"/>
        <v>0.89851574083888641</v>
      </c>
      <c r="O16" s="31"/>
      <c r="P16" s="12">
        <f t="shared" si="4"/>
        <v>13376.078204519856</v>
      </c>
      <c r="R16" s="3"/>
    </row>
    <row r="17" spans="2:18" ht="15" customHeight="1" x14ac:dyDescent="0.2">
      <c r="B17" s="16" t="s">
        <v>15</v>
      </c>
      <c r="C17" s="20"/>
      <c r="D17" s="17">
        <v>79094</v>
      </c>
      <c r="E17" s="17"/>
      <c r="F17" s="4">
        <f t="shared" si="0"/>
        <v>20.580299178546987</v>
      </c>
      <c r="G17" s="18"/>
      <c r="H17" s="4">
        <f t="shared" si="1"/>
        <v>50.90536767633138</v>
      </c>
      <c r="I17" s="32"/>
      <c r="J17" s="33">
        <v>1837.9836652300007</v>
      </c>
      <c r="K17" s="17"/>
      <c r="L17" s="4">
        <f t="shared" si="2"/>
        <v>1.2346300321656196</v>
      </c>
      <c r="M17" s="18"/>
      <c r="N17" s="4">
        <f t="shared" si="3"/>
        <v>2.133145773004506</v>
      </c>
      <c r="O17" s="32"/>
      <c r="P17" s="17">
        <f t="shared" si="4"/>
        <v>23237.965777808691</v>
      </c>
      <c r="R17" s="3"/>
    </row>
    <row r="18" spans="2:18" ht="15" customHeight="1" x14ac:dyDescent="0.2">
      <c r="B18" s="15" t="s">
        <v>16</v>
      </c>
      <c r="C18" s="11"/>
      <c r="D18" s="12">
        <v>57042</v>
      </c>
      <c r="E18" s="12"/>
      <c r="F18" s="13">
        <f t="shared" si="0"/>
        <v>14.842357520705457</v>
      </c>
      <c r="G18" s="14"/>
      <c r="H18" s="13">
        <f t="shared" si="1"/>
        <v>65.747725197036843</v>
      </c>
      <c r="I18" s="31"/>
      <c r="J18" s="30">
        <v>2376.5126298100004</v>
      </c>
      <c r="K18" s="12"/>
      <c r="L18" s="13">
        <f t="shared" si="2"/>
        <v>1.5963764641059282</v>
      </c>
      <c r="M18" s="14"/>
      <c r="N18" s="13">
        <f t="shared" si="3"/>
        <v>3.7295222371104342</v>
      </c>
      <c r="O18" s="31"/>
      <c r="P18" s="12">
        <f t="shared" si="4"/>
        <v>41662.50534360647</v>
      </c>
      <c r="R18" s="3"/>
    </row>
    <row r="19" spans="2:18" ht="15" customHeight="1" x14ac:dyDescent="0.2">
      <c r="B19" s="15" t="s">
        <v>17</v>
      </c>
      <c r="C19" s="11"/>
      <c r="D19" s="12">
        <v>46487</v>
      </c>
      <c r="E19" s="12"/>
      <c r="F19" s="13">
        <f t="shared" si="0"/>
        <v>12.095941132236501</v>
      </c>
      <c r="G19" s="14"/>
      <c r="H19" s="13">
        <f t="shared" si="1"/>
        <v>77.843666329273347</v>
      </c>
      <c r="I19" s="31"/>
      <c r="J19" s="30">
        <v>3449.112282270009</v>
      </c>
      <c r="K19" s="12"/>
      <c r="L19" s="13">
        <f t="shared" si="2"/>
        <v>2.3168745667111095</v>
      </c>
      <c r="M19" s="14"/>
      <c r="N19" s="13">
        <f t="shared" si="3"/>
        <v>6.0463968038215441</v>
      </c>
      <c r="O19" s="31"/>
      <c r="P19" s="12">
        <f t="shared" si="4"/>
        <v>74195.200427431526</v>
      </c>
      <c r="R19" s="3"/>
    </row>
    <row r="20" spans="2:18" ht="15" customHeight="1" x14ac:dyDescent="0.2">
      <c r="B20" s="15" t="s">
        <v>22</v>
      </c>
      <c r="C20" s="11"/>
      <c r="D20" s="12">
        <v>47440</v>
      </c>
      <c r="E20" s="12"/>
      <c r="F20" s="13">
        <f t="shared" si="0"/>
        <v>12.343912218755774</v>
      </c>
      <c r="G20" s="14"/>
      <c r="H20" s="13">
        <f t="shared" si="1"/>
        <v>90.187578548029123</v>
      </c>
      <c r="I20" s="31"/>
      <c r="J20" s="30">
        <v>7864.5798715100009</v>
      </c>
      <c r="K20" s="12"/>
      <c r="L20" s="13">
        <f t="shared" si="2"/>
        <v>5.2828796487244141</v>
      </c>
      <c r="M20" s="14"/>
      <c r="N20" s="13">
        <f t="shared" si="3"/>
        <v>11.329276452545958</v>
      </c>
      <c r="O20" s="31"/>
      <c r="P20" s="12">
        <f t="shared" si="4"/>
        <v>165779.50825274031</v>
      </c>
      <c r="R20" s="3"/>
    </row>
    <row r="21" spans="2:18" ht="15" customHeight="1" x14ac:dyDescent="0.2">
      <c r="B21" s="15" t="s">
        <v>24</v>
      </c>
      <c r="C21" s="11"/>
      <c r="D21" s="12">
        <v>13541</v>
      </c>
      <c r="E21" s="12"/>
      <c r="F21" s="13">
        <f t="shared" si="0"/>
        <v>3.5233751128619715</v>
      </c>
      <c r="G21" s="14"/>
      <c r="H21" s="13">
        <f t="shared" si="1"/>
        <v>93.710953660891093</v>
      </c>
      <c r="I21" s="31"/>
      <c r="J21" s="30">
        <v>4946.6915541599883</v>
      </c>
      <c r="K21" s="12"/>
      <c r="L21" s="13">
        <f t="shared" si="2"/>
        <v>3.3228445215054121</v>
      </c>
      <c r="M21" s="14"/>
      <c r="N21" s="13">
        <f t="shared" si="3"/>
        <v>14.652120974051371</v>
      </c>
      <c r="O21" s="31"/>
      <c r="P21" s="12">
        <f t="shared" si="4"/>
        <v>365312.13013514422</v>
      </c>
      <c r="R21" s="3"/>
    </row>
    <row r="22" spans="2:18" ht="15" customHeight="1" x14ac:dyDescent="0.2">
      <c r="B22" s="19" t="s">
        <v>25</v>
      </c>
      <c r="C22" s="20"/>
      <c r="D22" s="17">
        <v>3776</v>
      </c>
      <c r="E22" s="17"/>
      <c r="F22" s="4">
        <f t="shared" si="0"/>
        <v>0.98251712769860455</v>
      </c>
      <c r="G22" s="18"/>
      <c r="H22" s="4">
        <f t="shared" si="1"/>
        <v>94.693470788589693</v>
      </c>
      <c r="I22" s="32"/>
      <c r="J22" s="33">
        <v>2039.3754329499995</v>
      </c>
      <c r="K22" s="17"/>
      <c r="L22" s="4">
        <f t="shared" si="2"/>
        <v>1.3699110628743003</v>
      </c>
      <c r="M22" s="18"/>
      <c r="N22" s="4">
        <f t="shared" si="3"/>
        <v>16.022032036925673</v>
      </c>
      <c r="O22" s="32"/>
      <c r="P22" s="17">
        <f t="shared" si="4"/>
        <v>540088.83287870744</v>
      </c>
      <c r="R22" s="3"/>
    </row>
    <row r="23" spans="2:18" ht="15" customHeight="1" x14ac:dyDescent="0.2">
      <c r="B23" s="15" t="s">
        <v>26</v>
      </c>
      <c r="C23" s="11"/>
      <c r="D23" s="12">
        <v>3568</v>
      </c>
      <c r="E23" s="12"/>
      <c r="F23" s="13">
        <f t="shared" si="0"/>
        <v>0.92839542151181709</v>
      </c>
      <c r="G23" s="14"/>
      <c r="H23" s="13">
        <f t="shared" si="1"/>
        <v>95.621866210101516</v>
      </c>
      <c r="I23" s="31"/>
      <c r="J23" s="30">
        <v>2614.1252456899979</v>
      </c>
      <c r="K23" s="12"/>
      <c r="L23" s="13">
        <f t="shared" si="2"/>
        <v>1.7559881500727712</v>
      </c>
      <c r="M23" s="14"/>
      <c r="N23" s="13">
        <f t="shared" si="3"/>
        <v>17.778020186998443</v>
      </c>
      <c r="O23" s="31"/>
      <c r="P23" s="12">
        <f t="shared" si="4"/>
        <v>732658.42087724153</v>
      </c>
      <c r="R23" s="3"/>
    </row>
    <row r="24" spans="2:18" ht="15" customHeight="1" x14ac:dyDescent="0.2">
      <c r="B24" s="15" t="s">
        <v>27</v>
      </c>
      <c r="C24" s="11"/>
      <c r="D24" s="12">
        <v>3703</v>
      </c>
      <c r="E24" s="12"/>
      <c r="F24" s="13">
        <f t="shared" si="0"/>
        <v>0.96352249043112626</v>
      </c>
      <c r="G24" s="14"/>
      <c r="H24" s="13">
        <f t="shared" si="1"/>
        <v>96.585388700532647</v>
      </c>
      <c r="I24" s="31"/>
      <c r="J24" s="30">
        <v>3492.8270738799993</v>
      </c>
      <c r="K24" s="12"/>
      <c r="L24" s="13">
        <f t="shared" si="2"/>
        <v>2.3462391337595343</v>
      </c>
      <c r="M24" s="14"/>
      <c r="N24" s="13">
        <f t="shared" si="3"/>
        <v>20.124259320757979</v>
      </c>
      <c r="O24" s="31"/>
      <c r="P24" s="12">
        <f t="shared" si="4"/>
        <v>943242.52602754498</v>
      </c>
      <c r="R24" s="3"/>
    </row>
    <row r="25" spans="2:18" ht="15" customHeight="1" x14ac:dyDescent="0.2">
      <c r="B25" s="15" t="s">
        <v>28</v>
      </c>
      <c r="C25" s="11"/>
      <c r="D25" s="12">
        <v>7196</v>
      </c>
      <c r="E25" s="12"/>
      <c r="F25" s="13">
        <f t="shared" si="0"/>
        <v>1.872402873654438</v>
      </c>
      <c r="G25" s="14"/>
      <c r="H25" s="13">
        <f t="shared" si="1"/>
        <v>98.457791574187084</v>
      </c>
      <c r="I25" s="31"/>
      <c r="J25" s="30">
        <v>12408.540128200022</v>
      </c>
      <c r="K25" s="12"/>
      <c r="L25" s="13">
        <f t="shared" si="2"/>
        <v>8.3351971986600191</v>
      </c>
      <c r="M25" s="14"/>
      <c r="N25" s="13">
        <f t="shared" si="3"/>
        <v>28.459456519417998</v>
      </c>
      <c r="O25" s="31"/>
      <c r="P25" s="12">
        <f t="shared" si="4"/>
        <v>1724366.3324346889</v>
      </c>
      <c r="R25" s="3"/>
    </row>
    <row r="26" spans="2:18" ht="15" customHeight="1" x14ac:dyDescent="0.2">
      <c r="B26" s="15" t="s">
        <v>18</v>
      </c>
      <c r="C26" s="11"/>
      <c r="D26" s="12">
        <v>2922</v>
      </c>
      <c r="E26" s="12"/>
      <c r="F26" s="13">
        <f t="shared" si="0"/>
        <v>0.7603058917201595</v>
      </c>
      <c r="G26" s="14"/>
      <c r="H26" s="13">
        <f t="shared" si="1"/>
        <v>99.218097465907249</v>
      </c>
      <c r="I26" s="31"/>
      <c r="J26" s="30">
        <v>10838.108745029993</v>
      </c>
      <c r="K26" s="12"/>
      <c r="L26" s="13">
        <f t="shared" si="2"/>
        <v>7.2802902450258671</v>
      </c>
      <c r="M26" s="14"/>
      <c r="N26" s="13">
        <f t="shared" si="3"/>
        <v>35.739746764443865</v>
      </c>
      <c r="O26" s="31"/>
      <c r="P26" s="12">
        <f t="shared" si="4"/>
        <v>3709140.5698254593</v>
      </c>
      <c r="R26" s="3"/>
    </row>
    <row r="27" spans="2:18" ht="15" customHeight="1" x14ac:dyDescent="0.2">
      <c r="B27" s="19" t="s">
        <v>19</v>
      </c>
      <c r="C27" s="20"/>
      <c r="D27" s="17">
        <v>1015</v>
      </c>
      <c r="E27" s="17"/>
      <c r="F27" s="4">
        <f t="shared" si="0"/>
        <v>0.26410351817110261</v>
      </c>
      <c r="G27" s="18"/>
      <c r="H27" s="4">
        <f t="shared" si="1"/>
        <v>99.482200984078347</v>
      </c>
      <c r="I27" s="32"/>
      <c r="J27" s="33">
        <v>5904.6755879899993</v>
      </c>
      <c r="K27" s="17"/>
      <c r="L27" s="4">
        <f t="shared" si="2"/>
        <v>3.9663517957410024</v>
      </c>
      <c r="M27" s="18"/>
      <c r="N27" s="4">
        <f t="shared" si="3"/>
        <v>39.70609856018487</v>
      </c>
      <c r="O27" s="32"/>
      <c r="P27" s="17">
        <f t="shared" si="4"/>
        <v>5817414.3724039402</v>
      </c>
      <c r="R27" s="3"/>
    </row>
    <row r="28" spans="2:18" ht="15" customHeight="1" x14ac:dyDescent="0.2">
      <c r="B28" s="15" t="s">
        <v>20</v>
      </c>
      <c r="C28" s="11"/>
      <c r="D28" s="12">
        <v>486</v>
      </c>
      <c r="E28" s="12"/>
      <c r="F28" s="13">
        <f t="shared" si="0"/>
        <v>0.1264574481095132</v>
      </c>
      <c r="G28" s="14"/>
      <c r="H28" s="13">
        <f t="shared" si="1"/>
        <v>99.608658432187866</v>
      </c>
      <c r="I28" s="31"/>
      <c r="J28" s="30">
        <v>4133.0310892599982</v>
      </c>
      <c r="K28" s="12"/>
      <c r="L28" s="13">
        <f t="shared" si="2"/>
        <v>2.7762838175365561</v>
      </c>
      <c r="M28" s="14"/>
      <c r="N28" s="13">
        <f t="shared" si="3"/>
        <v>42.482382377721429</v>
      </c>
      <c r="O28" s="31"/>
      <c r="P28" s="12">
        <f t="shared" si="4"/>
        <v>8504179.1960082278</v>
      </c>
      <c r="R28" s="3"/>
    </row>
    <row r="29" spans="2:18" ht="15" customHeight="1" x14ac:dyDescent="0.2">
      <c r="B29" s="15" t="s">
        <v>1</v>
      </c>
      <c r="C29" s="11"/>
      <c r="D29" s="12">
        <v>921</v>
      </c>
      <c r="E29" s="12"/>
      <c r="F29" s="13">
        <f t="shared" si="0"/>
        <v>0.23964467018284291</v>
      </c>
      <c r="G29" s="14"/>
      <c r="H29" s="13">
        <f t="shared" si="1"/>
        <v>99.848303102370707</v>
      </c>
      <c r="I29" s="31"/>
      <c r="J29" s="30">
        <v>15045.03111611</v>
      </c>
      <c r="K29" s="12"/>
      <c r="L29" s="13">
        <f t="shared" si="2"/>
        <v>10.106209104144135</v>
      </c>
      <c r="M29" s="14"/>
      <c r="N29" s="13">
        <f t="shared" si="3"/>
        <v>52.588591481865564</v>
      </c>
      <c r="O29" s="31"/>
      <c r="P29" s="12">
        <f t="shared" si="4"/>
        <v>16335538.671129206</v>
      </c>
      <c r="R29" s="3"/>
    </row>
    <row r="30" spans="2:18" ht="15" customHeight="1" x14ac:dyDescent="0.2">
      <c r="B30" s="15" t="s">
        <v>2</v>
      </c>
      <c r="C30" s="11"/>
      <c r="D30" s="12">
        <v>283</v>
      </c>
      <c r="E30" s="12"/>
      <c r="F30" s="13">
        <f t="shared" si="0"/>
        <v>7.3636744475292656E-2</v>
      </c>
      <c r="G30" s="14"/>
      <c r="H30" s="13">
        <f t="shared" si="1"/>
        <v>99.921939846846001</v>
      </c>
      <c r="I30" s="31"/>
      <c r="J30" s="30">
        <v>12075.785282619998</v>
      </c>
      <c r="K30" s="12"/>
      <c r="L30" s="13">
        <f t="shared" si="2"/>
        <v>8.1116755572691943</v>
      </c>
      <c r="M30" s="14"/>
      <c r="N30" s="13">
        <f t="shared" si="3"/>
        <v>60.700267039134758</v>
      </c>
      <c r="O30" s="31"/>
      <c r="P30" s="12">
        <f t="shared" si="4"/>
        <v>42670619.373215534</v>
      </c>
      <c r="R30" s="3"/>
    </row>
    <row r="31" spans="2:18" ht="15" customHeight="1" x14ac:dyDescent="0.2">
      <c r="B31" s="15" t="s">
        <v>21</v>
      </c>
      <c r="C31" s="11"/>
      <c r="D31" s="12">
        <v>107</v>
      </c>
      <c r="E31" s="12"/>
      <c r="F31" s="13">
        <f t="shared" si="0"/>
        <v>2.7841454624933974E-2</v>
      </c>
      <c r="G31" s="14"/>
      <c r="H31" s="13">
        <f t="shared" si="1"/>
        <v>99.949781301470935</v>
      </c>
      <c r="I31" s="31"/>
      <c r="J31" s="30">
        <v>7922.4616159899988</v>
      </c>
      <c r="K31" s="12"/>
      <c r="L31" s="13">
        <f t="shared" si="2"/>
        <v>5.3217605927725211</v>
      </c>
      <c r="M31" s="14"/>
      <c r="N31" s="13">
        <f t="shared" si="3"/>
        <v>66.022027631907278</v>
      </c>
      <c r="O31" s="31"/>
      <c r="P31" s="12">
        <f t="shared" si="4"/>
        <v>74041697.34570092</v>
      </c>
      <c r="R31" s="3"/>
    </row>
    <row r="32" spans="2:18" ht="15" customHeight="1" x14ac:dyDescent="0.2">
      <c r="B32" s="15" t="s">
        <v>30</v>
      </c>
      <c r="C32" s="11"/>
      <c r="D32" s="12">
        <v>55</v>
      </c>
      <c r="E32" s="12"/>
      <c r="F32" s="13">
        <f t="shared" si="0"/>
        <v>1.4311028078237089E-2</v>
      </c>
      <c r="G32" s="14"/>
      <c r="H32" s="13">
        <f t="shared" si="1"/>
        <v>99.964092329549175</v>
      </c>
      <c r="I32" s="31"/>
      <c r="J32" s="30">
        <v>3347.6103198100004</v>
      </c>
      <c r="K32" s="12"/>
      <c r="L32" s="13">
        <f t="shared" si="2"/>
        <v>2.2486925836241207</v>
      </c>
      <c r="M32" s="14"/>
      <c r="N32" s="13">
        <f t="shared" si="3"/>
        <v>68.270720215531398</v>
      </c>
      <c r="O32" s="31"/>
      <c r="P32" s="12">
        <f t="shared" si="4"/>
        <v>60865642.178363644</v>
      </c>
      <c r="R32" s="3"/>
    </row>
    <row r="33" spans="2:18" ht="15" customHeight="1" x14ac:dyDescent="0.2">
      <c r="B33" s="10" t="s">
        <v>31</v>
      </c>
      <c r="C33" s="11"/>
      <c r="D33" s="12">
        <v>138</v>
      </c>
      <c r="E33" s="12"/>
      <c r="F33" s="13">
        <f t="shared" si="0"/>
        <v>3.5907670450849423E-2</v>
      </c>
      <c r="G33" s="14"/>
      <c r="H33" s="13">
        <f>H31+F33</f>
        <v>99.985688971921789</v>
      </c>
      <c r="I33" s="31"/>
      <c r="J33" s="30">
        <v>47235.120185009997</v>
      </c>
      <c r="K33" s="12"/>
      <c r="L33" s="13">
        <f t="shared" si="2"/>
        <v>31.729279784468623</v>
      </c>
      <c r="M33" s="14"/>
      <c r="N33" s="13">
        <f>N32+L33</f>
        <v>100.00000000000003</v>
      </c>
      <c r="O33" s="31"/>
      <c r="P33" s="12">
        <f t="shared" si="4"/>
        <v>342283479.60152173</v>
      </c>
      <c r="R33" s="3"/>
    </row>
    <row r="34" spans="2:18" ht="15.95" customHeight="1" x14ac:dyDescent="0.2">
      <c r="B34" s="21" t="s">
        <v>11</v>
      </c>
      <c r="C34" s="21"/>
      <c r="D34" s="22">
        <v>384319</v>
      </c>
      <c r="E34" s="22"/>
      <c r="F34" s="23">
        <f>(D34/D$34)*100</f>
        <v>100</v>
      </c>
      <c r="G34" s="24"/>
      <c r="H34" s="25"/>
      <c r="I34" s="25"/>
      <c r="J34" s="34">
        <v>148869.18488496999</v>
      </c>
      <c r="K34" s="22"/>
      <c r="L34" s="23">
        <f>(J34/J$34)*100</f>
        <v>100</v>
      </c>
      <c r="M34" s="24"/>
      <c r="N34" s="25"/>
      <c r="O34" s="25"/>
      <c r="P34" s="35">
        <f t="shared" si="4"/>
        <v>387358.37906783167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C_IV.159</vt:lpstr>
      <vt:lpstr>C_IV.159!Área_de_impresión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2016-07-07T12:40:39Z</dcterms:modified>
</cp:coreProperties>
</file>