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0" sheetId="110" r:id="rId1"/>
  </sheets>
  <definedNames>
    <definedName name="_xlnm.Print_Area" localSheetId="0">C_IV.160!$B$2:$P$34</definedName>
  </definedNames>
  <calcPr calcId="145621"/>
</workbook>
</file>

<file path=xl/calcChain.xml><?xml version="1.0" encoding="utf-8"?>
<calcChain xmlns="http://schemas.openxmlformats.org/spreadsheetml/2006/main">
  <c r="L34" i="110" l="1"/>
  <c r="F34" i="110"/>
  <c r="L33" i="110"/>
  <c r="F33" i="110"/>
  <c r="L32" i="110"/>
  <c r="F32" i="110"/>
  <c r="L31" i="110"/>
  <c r="F31" i="110"/>
  <c r="L30" i="110"/>
  <c r="F30" i="110"/>
  <c r="L29" i="110"/>
  <c r="F29" i="110"/>
  <c r="L28" i="110"/>
  <c r="F28" i="110"/>
  <c r="L27" i="110"/>
  <c r="F27" i="110"/>
  <c r="L26" i="110"/>
  <c r="F26" i="110"/>
  <c r="L25" i="110"/>
  <c r="F25" i="110"/>
  <c r="L24" i="110"/>
  <c r="F24" i="110"/>
  <c r="L23" i="110"/>
  <c r="F23" i="110"/>
  <c r="L22" i="110"/>
  <c r="F22" i="110"/>
  <c r="L21" i="110"/>
  <c r="F21" i="110"/>
  <c r="L20" i="110"/>
  <c r="F20" i="110"/>
  <c r="L19" i="110"/>
  <c r="F19" i="110"/>
  <c r="L18" i="110"/>
  <c r="F18" i="110"/>
  <c r="L17" i="110"/>
  <c r="F17" i="110"/>
  <c r="L16" i="110"/>
  <c r="F16" i="110"/>
  <c r="L15" i="110"/>
  <c r="F15" i="110"/>
  <c r="L14" i="110"/>
  <c r="F14" i="110"/>
  <c r="L13" i="110"/>
  <c r="N13" i="110" s="1"/>
  <c r="N14" i="110" s="1"/>
  <c r="N15" i="110" s="1"/>
  <c r="N16" i="110" s="1"/>
  <c r="N17" i="110" s="1"/>
  <c r="N18" i="110" s="1"/>
  <c r="N19" i="110" s="1"/>
  <c r="N20" i="110" s="1"/>
  <c r="N21" i="110" s="1"/>
  <c r="N22" i="110" s="1"/>
  <c r="N23" i="110" s="1"/>
  <c r="N24" i="110" s="1"/>
  <c r="N25" i="110" s="1"/>
  <c r="N26" i="110" s="1"/>
  <c r="N27" i="110" s="1"/>
  <c r="N28" i="110" s="1"/>
  <c r="N29" i="110" s="1"/>
  <c r="N30" i="110" s="1"/>
  <c r="N31" i="110" s="1"/>
  <c r="F13" i="110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3" i="110" l="1"/>
  <c r="H32" i="110"/>
  <c r="N32" i="110"/>
  <c r="N33" i="110" s="1"/>
  <c r="P34" i="110"/>
  <c r="P33" i="110"/>
  <c r="P32" i="110"/>
  <c r="P31" i="110"/>
  <c r="P30" i="110"/>
  <c r="P29" i="110"/>
  <c r="P28" i="110"/>
  <c r="P27" i="110"/>
  <c r="P26" i="110"/>
  <c r="P25" i="110"/>
  <c r="P24" i="110"/>
  <c r="P23" i="110"/>
  <c r="P22" i="110"/>
  <c r="P21" i="110"/>
  <c r="P20" i="110"/>
  <c r="P19" i="110"/>
  <c r="P18" i="110"/>
  <c r="P17" i="110"/>
  <c r="P16" i="110"/>
  <c r="P15" i="110"/>
  <c r="P14" i="110"/>
  <c r="P13" i="110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<sst xmlns="http://schemas.openxmlformats.org/spreadsheetml/2006/main" count="39" uniqueCount="35">
  <si>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</si>
  <si>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</si>
  <si>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</si>
  <si>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</si>
  <si>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</si>
  <si>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</si>
  <si>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</si>
  <si>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</si>
  <si>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</si>
  <si>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</si>
  <si>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</si>
  <si>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</si>
  <si>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</si>
  <si>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</si>
  <si>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</si>
  <si>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</si>
  <si>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</si>
  <si>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</si>
  <si>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</si>
  <si>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</si>
  <si>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</si>
  <si>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</si>
  <si>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</si>
  <si>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</si>
  <si>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</si>
  <si>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</si>
  <si>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</si>
  <si>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</si>
  <si>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</si>
  <si>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</si>
  <si>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</si>
  <si>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</si>
  <si>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</si>
  <si>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IV.160. </t>
    </r>
    <r>
      <rPr>
        <b/>
        <sz val="14"/>
        <rFont val="Times New Roman"/>
        <family val="1"/>
      </rPr>
      <t xml:space="preserve"> Cuota íntegra.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</si>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</sst>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32</v>
      </c>
      <c r="C7" s="6"/>
      <c r="D7" s="44" t="s">
        <v>0</v>
      </c>
      <c r="E7" s="44"/>
      <c r="F7" s="44"/>
      <c r="G7" s="44"/>
      <c r="H7" s="44"/>
      <c r="I7" s="7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7"/>
      <c r="C9" s="6"/>
      <c r="D9" s="45" t="s">
        <v>3</v>
      </c>
      <c r="E9" s="6"/>
      <c r="F9" s="46" t="s">
        <v>12</v>
      </c>
      <c r="G9" s="46"/>
      <c r="H9" s="46"/>
      <c r="I9" s="6"/>
      <c r="J9" s="5" t="s">
        <v>9</v>
      </c>
      <c r="K9" s="26"/>
      <c r="L9" s="46" t="s">
        <v>12</v>
      </c>
      <c r="M9" s="46"/>
      <c r="N9" s="46"/>
      <c r="O9" s="6"/>
      <c r="P9" s="5" t="s">
        <v>8</v>
      </c>
    </row>
    <row r="10" spans="2:18" s="2" customFormat="1" ht="3.95" customHeight="1" x14ac:dyDescent="0.25">
      <c r="B10" s="48" t="s">
        <v>13</v>
      </c>
      <c r="C10" s="6"/>
      <c r="D10" s="45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8"/>
      <c r="C11" s="6"/>
      <c r="D11" s="45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243</v>
      </c>
      <c r="E13" s="12"/>
      <c r="F13" s="13">
        <f>(D13/D$34)*100</f>
        <v>6.4961277197522385E-2</v>
      </c>
      <c r="G13" s="14"/>
      <c r="H13" s="13">
        <f>F13</f>
        <v>6.4961277197522385E-2</v>
      </c>
      <c r="I13" s="29"/>
      <c r="J13" s="30">
        <v>3.5193934600000012</v>
      </c>
      <c r="K13" s="12"/>
      <c r="L13" s="13">
        <f>(J13/J$34)*100</f>
        <v>8.9580787235397624E-3</v>
      </c>
      <c r="M13" s="14"/>
      <c r="N13" s="13">
        <f>L13</f>
        <v>8.9580787235397624E-3</v>
      </c>
      <c r="O13" s="29"/>
      <c r="P13" s="12">
        <f>(J13/D13)*1000000</f>
        <v>14483.100658436219</v>
      </c>
      <c r="R13" s="3"/>
    </row>
    <row r="14" spans="2:18" ht="15" customHeight="1" x14ac:dyDescent="0.2">
      <c r="B14" s="15" t="s">
        <v>14</v>
      </c>
      <c r="C14" s="11"/>
      <c r="D14" s="12">
        <v>13955</v>
      </c>
      <c r="E14" s="12"/>
      <c r="F14" s="13">
        <f t="shared" ref="F14:F33" si="0">(D14/D$34)*100</f>
        <v>3.7305951575778802</v>
      </c>
      <c r="G14" s="14"/>
      <c r="H14" s="13">
        <f t="shared" ref="H14:H32" si="1">H13+F14</f>
        <v>3.7955564347754027</v>
      </c>
      <c r="I14" s="31"/>
      <c r="J14" s="30">
        <v>55.302640140000044</v>
      </c>
      <c r="K14" s="12"/>
      <c r="L14" s="13">
        <f t="shared" ref="L14:L33" si="2">(J14/J$34)*100</f>
        <v>0.14076442705945993</v>
      </c>
      <c r="M14" s="14"/>
      <c r="N14" s="13">
        <f t="shared" ref="N14:N32" si="3">N13+L14</f>
        <v>0.1497225057829997</v>
      </c>
      <c r="O14" s="31"/>
      <c r="P14" s="12">
        <f t="shared" ref="P14:P34" si="4">(J14/D14)*1000000</f>
        <v>3962.9265596560404</v>
      </c>
      <c r="R14" s="3"/>
    </row>
    <row r="15" spans="2:18" ht="15" customHeight="1" x14ac:dyDescent="0.2">
      <c r="B15" s="15" t="s">
        <v>29</v>
      </c>
      <c r="C15" s="11"/>
      <c r="D15" s="12">
        <v>49904</v>
      </c>
      <c r="E15" s="12"/>
      <c r="F15" s="13">
        <f t="shared" si="0"/>
        <v>13.340854227428631</v>
      </c>
      <c r="G15" s="14"/>
      <c r="H15" s="13">
        <f t="shared" si="1"/>
        <v>17.136410662204035</v>
      </c>
      <c r="I15" s="31"/>
      <c r="J15" s="30">
        <v>120.28954859999997</v>
      </c>
      <c r="K15" s="12"/>
      <c r="L15" s="13">
        <f t="shared" si="2"/>
        <v>0.30617868056669673</v>
      </c>
      <c r="M15" s="14"/>
      <c r="N15" s="13">
        <f t="shared" si="3"/>
        <v>0.45590118634969645</v>
      </c>
      <c r="O15" s="31"/>
      <c r="P15" s="12">
        <f t="shared" si="4"/>
        <v>2410.4189764347543</v>
      </c>
      <c r="R15" s="3"/>
    </row>
    <row r="16" spans="2:18" ht="15" customHeight="1" x14ac:dyDescent="0.2">
      <c r="B16" s="15" t="s">
        <v>23</v>
      </c>
      <c r="C16" s="11"/>
      <c r="D16" s="12">
        <v>48754</v>
      </c>
      <c r="E16" s="12"/>
      <c r="F16" s="13">
        <f t="shared" si="0"/>
        <v>13.033424314765456</v>
      </c>
      <c r="G16" s="14"/>
      <c r="H16" s="13">
        <f t="shared" si="1"/>
        <v>30.16983497696949</v>
      </c>
      <c r="I16" s="31"/>
      <c r="J16" s="30">
        <v>166.20991176999993</v>
      </c>
      <c r="K16" s="12"/>
      <c r="L16" s="13">
        <f t="shared" si="2"/>
        <v>0.4230619540528035</v>
      </c>
      <c r="M16" s="14"/>
      <c r="N16" s="13">
        <f t="shared" si="3"/>
        <v>0.87896314040250001</v>
      </c>
      <c r="O16" s="31"/>
      <c r="P16" s="12">
        <f t="shared" si="4"/>
        <v>3409.1543621036208</v>
      </c>
      <c r="R16" s="3"/>
    </row>
    <row r="17" spans="2:18" ht="15" customHeight="1" x14ac:dyDescent="0.2">
      <c r="B17" s="16" t="s">
        <v>15</v>
      </c>
      <c r="C17" s="20"/>
      <c r="D17" s="17">
        <v>77521</v>
      </c>
      <c r="E17" s="17"/>
      <c r="F17" s="4">
        <f t="shared" si="0"/>
        <v>20.723716747444989</v>
      </c>
      <c r="G17" s="18"/>
      <c r="H17" s="4">
        <f t="shared" si="1"/>
        <v>50.893551724414479</v>
      </c>
      <c r="I17" s="32"/>
      <c r="J17" s="33">
        <v>436.70990203000082</v>
      </c>
      <c r="K17" s="17"/>
      <c r="L17" s="4">
        <f t="shared" si="2"/>
        <v>1.1115783802513752</v>
      </c>
      <c r="M17" s="18"/>
      <c r="N17" s="4">
        <f t="shared" si="3"/>
        <v>1.9905415206538752</v>
      </c>
      <c r="O17" s="32"/>
      <c r="P17" s="17">
        <f t="shared" si="4"/>
        <v>5633.4399972910669</v>
      </c>
      <c r="R17" s="3"/>
    </row>
    <row r="18" spans="2:18" ht="15" customHeight="1" x14ac:dyDescent="0.2">
      <c r="B18" s="15" t="s">
        <v>16</v>
      </c>
      <c r="C18" s="11"/>
      <c r="D18" s="12">
        <v>55898</v>
      </c>
      <c r="E18" s="12"/>
      <c r="F18" s="13">
        <f t="shared" si="0"/>
        <v>14.943232398300848</v>
      </c>
      <c r="G18" s="14"/>
      <c r="H18" s="13">
        <f t="shared" si="1"/>
        <v>65.836784122715329</v>
      </c>
      <c r="I18" s="31"/>
      <c r="J18" s="30">
        <v>517.33071873000051</v>
      </c>
      <c r="K18" s="12"/>
      <c r="L18" s="13">
        <f t="shared" si="2"/>
        <v>1.3167863602521865</v>
      </c>
      <c r="M18" s="14"/>
      <c r="N18" s="13">
        <f t="shared" si="3"/>
        <v>3.3073278809060618</v>
      </c>
      <c r="O18" s="31"/>
      <c r="P18" s="12">
        <f t="shared" si="4"/>
        <v>9254.9056984149793</v>
      </c>
      <c r="R18" s="3"/>
    </row>
    <row r="19" spans="2:18" ht="15" customHeight="1" x14ac:dyDescent="0.2">
      <c r="B19" s="15" t="s">
        <v>17</v>
      </c>
      <c r="C19" s="11"/>
      <c r="D19" s="12">
        <v>45448</v>
      </c>
      <c r="E19" s="12"/>
      <c r="F19" s="13">
        <f t="shared" si="0"/>
        <v>12.149630148448548</v>
      </c>
      <c r="G19" s="14"/>
      <c r="H19" s="13">
        <f t="shared" si="1"/>
        <v>77.986414271163881</v>
      </c>
      <c r="I19" s="31"/>
      <c r="J19" s="30">
        <v>728.40096532000086</v>
      </c>
      <c r="K19" s="12"/>
      <c r="L19" s="13">
        <f t="shared" si="2"/>
        <v>1.8540334474676561</v>
      </c>
      <c r="M19" s="14"/>
      <c r="N19" s="13">
        <f t="shared" si="3"/>
        <v>5.1613613283737179</v>
      </c>
      <c r="O19" s="31"/>
      <c r="P19" s="12">
        <f t="shared" si="4"/>
        <v>16027.129143636705</v>
      </c>
      <c r="R19" s="3"/>
    </row>
    <row r="20" spans="2:18" ht="15" customHeight="1" x14ac:dyDescent="0.2">
      <c r="B20" s="15" t="s">
        <v>22</v>
      </c>
      <c r="C20" s="11"/>
      <c r="D20" s="12">
        <v>46026</v>
      </c>
      <c r="E20" s="12"/>
      <c r="F20" s="13">
        <f t="shared" si="0"/>
        <v>12.304147095856646</v>
      </c>
      <c r="G20" s="14"/>
      <c r="H20" s="13">
        <f t="shared" si="1"/>
        <v>90.29056136702053</v>
      </c>
      <c r="I20" s="31"/>
      <c r="J20" s="30">
        <v>1619.8138402899983</v>
      </c>
      <c r="K20" s="12"/>
      <c r="L20" s="13">
        <f t="shared" si="2"/>
        <v>4.1229888228516129</v>
      </c>
      <c r="M20" s="14"/>
      <c r="N20" s="13">
        <f t="shared" si="3"/>
        <v>9.2843501512253308</v>
      </c>
      <c r="O20" s="31"/>
      <c r="P20" s="12">
        <f t="shared" si="4"/>
        <v>35193.452402772309</v>
      </c>
      <c r="R20" s="3"/>
    </row>
    <row r="21" spans="2:18" ht="15" customHeight="1" x14ac:dyDescent="0.2">
      <c r="B21" s="15" t="s">
        <v>24</v>
      </c>
      <c r="C21" s="11"/>
      <c r="D21" s="12">
        <v>13084</v>
      </c>
      <c r="E21" s="12"/>
      <c r="F21" s="13">
        <f t="shared" si="0"/>
        <v>3.4977504150303815</v>
      </c>
      <c r="G21" s="14"/>
      <c r="H21" s="13">
        <f t="shared" si="1"/>
        <v>93.788311782050911</v>
      </c>
      <c r="I21" s="31"/>
      <c r="J21" s="30">
        <v>1028.1555293399999</v>
      </c>
      <c r="K21" s="12"/>
      <c r="L21" s="13">
        <f t="shared" si="2"/>
        <v>2.6170129246845883</v>
      </c>
      <c r="M21" s="14"/>
      <c r="N21" s="13">
        <f t="shared" si="3"/>
        <v>11.90136307590992</v>
      </c>
      <c r="O21" s="31"/>
      <c r="P21" s="12">
        <f t="shared" si="4"/>
        <v>78581.131866401716</v>
      </c>
      <c r="R21" s="3"/>
    </row>
    <row r="22" spans="2:18" ht="15" customHeight="1" x14ac:dyDescent="0.2">
      <c r="B22" s="19" t="s">
        <v>25</v>
      </c>
      <c r="C22" s="20"/>
      <c r="D22" s="17">
        <v>3634</v>
      </c>
      <c r="E22" s="17"/>
      <c r="F22" s="4">
        <f t="shared" si="0"/>
        <v>0.97147852401562285</v>
      </c>
      <c r="G22" s="18"/>
      <c r="H22" s="4">
        <f t="shared" si="1"/>
        <v>94.759790306066535</v>
      </c>
      <c r="I22" s="32"/>
      <c r="J22" s="33">
        <v>420.76204063999995</v>
      </c>
      <c r="K22" s="17"/>
      <c r="L22" s="4">
        <f t="shared" si="2"/>
        <v>1.0709855339477603</v>
      </c>
      <c r="M22" s="18"/>
      <c r="N22" s="4">
        <f t="shared" si="3"/>
        <v>12.972348609857681</v>
      </c>
      <c r="O22" s="32"/>
      <c r="P22" s="17">
        <f t="shared" si="4"/>
        <v>115784.8213098514</v>
      </c>
      <c r="R22" s="3"/>
    </row>
    <row r="23" spans="2:18" ht="15" customHeight="1" x14ac:dyDescent="0.2">
      <c r="B23" s="15" t="s">
        <v>26</v>
      </c>
      <c r="C23" s="11"/>
      <c r="D23" s="12">
        <v>3416</v>
      </c>
      <c r="E23" s="12"/>
      <c r="F23" s="13">
        <f t="shared" si="0"/>
        <v>0.91320050578903889</v>
      </c>
      <c r="G23" s="14"/>
      <c r="H23" s="13">
        <f t="shared" si="1"/>
        <v>95.67299081185557</v>
      </c>
      <c r="I23" s="31"/>
      <c r="J23" s="30">
        <v>568.13897714999985</v>
      </c>
      <c r="K23" s="12"/>
      <c r="L23" s="13">
        <f t="shared" si="2"/>
        <v>1.4461110248301297</v>
      </c>
      <c r="M23" s="14"/>
      <c r="N23" s="13">
        <f t="shared" si="3"/>
        <v>14.41845963468781</v>
      </c>
      <c r="O23" s="31"/>
      <c r="P23" s="12">
        <f t="shared" si="4"/>
        <v>166317.03078161587</v>
      </c>
      <c r="R23" s="3"/>
    </row>
    <row r="24" spans="2:18" ht="15" customHeight="1" x14ac:dyDescent="0.2">
      <c r="B24" s="15" t="s">
        <v>27</v>
      </c>
      <c r="C24" s="11"/>
      <c r="D24" s="12">
        <v>3543</v>
      </c>
      <c r="E24" s="12"/>
      <c r="F24" s="13">
        <f t="shared" si="0"/>
        <v>0.9471514613614066</v>
      </c>
      <c r="G24" s="14"/>
      <c r="H24" s="13">
        <f t="shared" si="1"/>
        <v>96.62014227321697</v>
      </c>
      <c r="I24" s="31"/>
      <c r="J24" s="30">
        <v>755.33403466000016</v>
      </c>
      <c r="K24" s="12"/>
      <c r="L24" s="13">
        <f t="shared" si="2"/>
        <v>1.9225874634242204</v>
      </c>
      <c r="M24" s="14"/>
      <c r="N24" s="13">
        <f t="shared" si="3"/>
        <v>16.341047098112032</v>
      </c>
      <c r="O24" s="31"/>
      <c r="P24" s="12">
        <f t="shared" si="4"/>
        <v>213190.52629410109</v>
      </c>
      <c r="R24" s="3"/>
    </row>
    <row r="25" spans="2:18" ht="15" customHeight="1" x14ac:dyDescent="0.2">
      <c r="B25" s="15" t="s">
        <v>28</v>
      </c>
      <c r="C25" s="11"/>
      <c r="D25" s="12">
        <v>6889</v>
      </c>
      <c r="E25" s="12"/>
      <c r="F25" s="13">
        <f t="shared" si="0"/>
        <v>1.8416388420318175</v>
      </c>
      <c r="G25" s="14"/>
      <c r="H25" s="13">
        <f t="shared" si="1"/>
        <v>98.461781115248783</v>
      </c>
      <c r="I25" s="31"/>
      <c r="J25" s="30">
        <v>2846.2584332899946</v>
      </c>
      <c r="K25" s="12"/>
      <c r="L25" s="13">
        <f t="shared" si="2"/>
        <v>7.2447162849904005</v>
      </c>
      <c r="M25" s="14"/>
      <c r="N25" s="13">
        <f t="shared" si="3"/>
        <v>23.585763383102432</v>
      </c>
      <c r="O25" s="31"/>
      <c r="P25" s="12">
        <f t="shared" si="4"/>
        <v>413159.88289882342</v>
      </c>
      <c r="R25" s="3"/>
    </row>
    <row r="26" spans="2:18" ht="15" customHeight="1" x14ac:dyDescent="0.2">
      <c r="B26" s="15" t="s">
        <v>18</v>
      </c>
      <c r="C26" s="11"/>
      <c r="D26" s="12">
        <v>2824</v>
      </c>
      <c r="E26" s="12"/>
      <c r="F26" s="13">
        <f t="shared" si="0"/>
        <v>0.75494093335721479</v>
      </c>
      <c r="G26" s="14"/>
      <c r="H26" s="13">
        <f t="shared" si="1"/>
        <v>99.216722048606002</v>
      </c>
      <c r="I26" s="31"/>
      <c r="J26" s="30">
        <v>2614.4270731399979</v>
      </c>
      <c r="K26" s="12"/>
      <c r="L26" s="13">
        <f t="shared" si="2"/>
        <v>6.6546249529433803</v>
      </c>
      <c r="M26" s="14"/>
      <c r="N26" s="13">
        <f t="shared" si="3"/>
        <v>30.240388336045811</v>
      </c>
      <c r="O26" s="31"/>
      <c r="P26" s="12">
        <f t="shared" si="4"/>
        <v>925788.62363314372</v>
      </c>
      <c r="R26" s="3"/>
    </row>
    <row r="27" spans="2:18" ht="15" customHeight="1" x14ac:dyDescent="0.2">
      <c r="B27" s="19" t="s">
        <v>19</v>
      </c>
      <c r="C27" s="20"/>
      <c r="D27" s="17">
        <v>989</v>
      </c>
      <c r="E27" s="17"/>
      <c r="F27" s="4">
        <f t="shared" si="0"/>
        <v>0.26438972489032775</v>
      </c>
      <c r="G27" s="18"/>
      <c r="H27" s="4">
        <f t="shared" si="1"/>
        <v>99.481111773496323</v>
      </c>
      <c r="I27" s="32"/>
      <c r="J27" s="33">
        <v>1504.8938144200001</v>
      </c>
      <c r="K27" s="17"/>
      <c r="L27" s="4">
        <f t="shared" si="2"/>
        <v>3.8304774425938706</v>
      </c>
      <c r="M27" s="18"/>
      <c r="N27" s="4">
        <f t="shared" si="3"/>
        <v>34.070865778639678</v>
      </c>
      <c r="O27" s="32"/>
      <c r="P27" s="17">
        <f t="shared" si="4"/>
        <v>1521631.7638220426</v>
      </c>
      <c r="R27" s="3"/>
    </row>
    <row r="28" spans="2:18" ht="15" customHeight="1" x14ac:dyDescent="0.2">
      <c r="B28" s="15" t="s">
        <v>20</v>
      </c>
      <c r="C28" s="11"/>
      <c r="D28" s="12">
        <v>475</v>
      </c>
      <c r="E28" s="12"/>
      <c r="F28" s="13">
        <f t="shared" si="0"/>
        <v>0.1269819204478318</v>
      </c>
      <c r="G28" s="14"/>
      <c r="H28" s="13">
        <f t="shared" si="1"/>
        <v>99.608093693944156</v>
      </c>
      <c r="I28" s="31"/>
      <c r="J28" s="30">
        <v>1089.2255325200001</v>
      </c>
      <c r="K28" s="12"/>
      <c r="L28" s="13">
        <f t="shared" si="2"/>
        <v>2.7724572938212138</v>
      </c>
      <c r="M28" s="14"/>
      <c r="N28" s="13">
        <f t="shared" si="3"/>
        <v>36.84332307246089</v>
      </c>
      <c r="O28" s="31"/>
      <c r="P28" s="12">
        <f t="shared" si="4"/>
        <v>2293106.3842526316</v>
      </c>
      <c r="R28" s="3"/>
    </row>
    <row r="29" spans="2:18" ht="15" customHeight="1" x14ac:dyDescent="0.2">
      <c r="B29" s="15" t="s">
        <v>1</v>
      </c>
      <c r="C29" s="11"/>
      <c r="D29" s="12">
        <v>894</v>
      </c>
      <c r="E29" s="12"/>
      <c r="F29" s="13">
        <f t="shared" si="0"/>
        <v>0.23899334080076137</v>
      </c>
      <c r="G29" s="14"/>
      <c r="H29" s="13">
        <f t="shared" si="1"/>
        <v>99.847087034744916</v>
      </c>
      <c r="I29" s="31"/>
      <c r="J29" s="30">
        <v>4095.233348220002</v>
      </c>
      <c r="K29" s="12"/>
      <c r="L29" s="13">
        <f t="shared" si="2"/>
        <v>10.42379124174996</v>
      </c>
      <c r="M29" s="14"/>
      <c r="N29" s="13">
        <f t="shared" si="3"/>
        <v>47.267114314210851</v>
      </c>
      <c r="O29" s="31"/>
      <c r="P29" s="12">
        <f t="shared" si="4"/>
        <v>4580797.9286577199</v>
      </c>
      <c r="R29" s="3"/>
    </row>
    <row r="30" spans="2:18" ht="15" customHeight="1" x14ac:dyDescent="0.2">
      <c r="B30" s="15" t="s">
        <v>2</v>
      </c>
      <c r="C30" s="11"/>
      <c r="D30" s="12">
        <v>275</v>
      </c>
      <c r="E30" s="12"/>
      <c r="F30" s="13">
        <f t="shared" si="0"/>
        <v>7.3515848680323681E-2</v>
      </c>
      <c r="G30" s="14"/>
      <c r="H30" s="13">
        <f t="shared" si="1"/>
        <v>99.920602883425246</v>
      </c>
      <c r="I30" s="31"/>
      <c r="J30" s="30">
        <v>3215.6279830099988</v>
      </c>
      <c r="K30" s="12"/>
      <c r="L30" s="13">
        <f t="shared" si="2"/>
        <v>8.1848900797300868</v>
      </c>
      <c r="M30" s="14"/>
      <c r="N30" s="13">
        <f t="shared" si="3"/>
        <v>55.452004393940939</v>
      </c>
      <c r="O30" s="31"/>
      <c r="P30" s="12">
        <f t="shared" si="4"/>
        <v>11693192.665490905</v>
      </c>
      <c r="R30" s="3"/>
    </row>
    <row r="31" spans="2:18" ht="15" customHeight="1" x14ac:dyDescent="0.2">
      <c r="B31" s="15" t="s">
        <v>21</v>
      </c>
      <c r="C31" s="11"/>
      <c r="D31" s="12">
        <v>106</v>
      </c>
      <c r="E31" s="12"/>
      <c r="F31" s="13">
        <f t="shared" si="0"/>
        <v>2.8337018036779311E-2</v>
      </c>
      <c r="G31" s="14"/>
      <c r="H31" s="13">
        <f t="shared" si="1"/>
        <v>99.948939901462026</v>
      </c>
      <c r="I31" s="31"/>
      <c r="J31" s="30">
        <v>2351.9010868400001</v>
      </c>
      <c r="K31" s="12"/>
      <c r="L31" s="13">
        <f t="shared" si="2"/>
        <v>5.986405136381495</v>
      </c>
      <c r="M31" s="14"/>
      <c r="N31" s="13">
        <f t="shared" si="3"/>
        <v>61.438409530322431</v>
      </c>
      <c r="O31" s="31"/>
      <c r="P31" s="12">
        <f t="shared" si="4"/>
        <v>22187746.102264151</v>
      </c>
      <c r="R31" s="3"/>
    </row>
    <row r="32" spans="2:18" ht="15" customHeight="1" x14ac:dyDescent="0.2">
      <c r="B32" s="15" t="s">
        <v>30</v>
      </c>
      <c r="C32" s="11"/>
      <c r="D32" s="12">
        <v>54</v>
      </c>
      <c r="E32" s="12"/>
      <c r="F32" s="13">
        <f t="shared" si="0"/>
        <v>1.4435839377227195E-2</v>
      </c>
      <c r="G32" s="14"/>
      <c r="H32" s="13">
        <f t="shared" si="1"/>
        <v>99.963375740839254</v>
      </c>
      <c r="I32" s="31"/>
      <c r="J32" s="30">
        <v>1002.4022048299998</v>
      </c>
      <c r="K32" s="12"/>
      <c r="L32" s="13">
        <f t="shared" si="2"/>
        <v>2.5514617690734034</v>
      </c>
      <c r="M32" s="14"/>
      <c r="N32" s="13">
        <f t="shared" si="3"/>
        <v>63.989871299395837</v>
      </c>
      <c r="O32" s="31"/>
      <c r="P32" s="12">
        <f t="shared" si="4"/>
        <v>18563003.793148145</v>
      </c>
      <c r="R32" s="3"/>
    </row>
    <row r="33" spans="2:18" ht="15" customHeight="1" x14ac:dyDescent="0.2">
      <c r="B33" s="10" t="s">
        <v>31</v>
      </c>
      <c r="C33" s="11"/>
      <c r="D33" s="12">
        <v>137</v>
      </c>
      <c r="E33" s="12"/>
      <c r="F33" s="13">
        <f t="shared" si="0"/>
        <v>3.6624259160743071E-2</v>
      </c>
      <c r="G33" s="14"/>
      <c r="H33" s="13">
        <f>H31+F33</f>
        <v>99.985564160622772</v>
      </c>
      <c r="I33" s="31"/>
      <c r="J33" s="30">
        <v>14147.432206599999</v>
      </c>
      <c r="K33" s="12"/>
      <c r="L33" s="13">
        <f t="shared" si="2"/>
        <v>36.010128700604163</v>
      </c>
      <c r="M33" s="14"/>
      <c r="N33" s="13">
        <f>N32+L33</f>
        <v>100</v>
      </c>
      <c r="O33" s="31"/>
      <c r="P33" s="12">
        <f t="shared" si="4"/>
        <v>103265928.51532845</v>
      </c>
      <c r="R33" s="3"/>
    </row>
    <row r="34" spans="2:18" ht="15.95" customHeight="1" x14ac:dyDescent="0.2">
      <c r="B34" s="21" t="s">
        <v>11</v>
      </c>
      <c r="C34" s="21"/>
      <c r="D34" s="22">
        <v>374069</v>
      </c>
      <c r="E34" s="22"/>
      <c r="F34" s="23">
        <f>(D34/D$34)*100</f>
        <v>100</v>
      </c>
      <c r="G34" s="24"/>
      <c r="H34" s="25"/>
      <c r="I34" s="25"/>
      <c r="J34" s="34">
        <v>39287.369184999989</v>
      </c>
      <c r="K34" s="22"/>
      <c r="L34" s="23">
        <f>(J34/J$34)*100</f>
        <v>100</v>
      </c>
      <c r="M34" s="24"/>
      <c r="N34" s="25"/>
      <c r="O34" s="25"/>
      <c r="P34" s="35">
        <f t="shared" si="4"/>
        <v>105027.06502008985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C_IV.160</vt:lpstr>
      <vt:lpstr>C_IV.160!Área_de_impresión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2016-07-07T12:41:26Z</dcterms:modified>
</cp:coreProperties>
</file>