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61" sheetId="114" r:id="rId1"/>
  </sheets>
  <definedNames>
    <definedName name="_xlnm.Print_Area" localSheetId="0">C_IV.161!$B$2:$P$36</definedName>
  </definedNames>
  <calcPr calcId="145621"/>
</workbook>
</file>

<file path=xl/calcChain.xml><?xml version="1.0" encoding="utf-8"?>
<calcChain xmlns="http://schemas.openxmlformats.org/spreadsheetml/2006/main">
  <c r="P34" i="114" l="1"/>
  <c r="L34" i="114"/>
  <c r="F34" i="114"/>
  <c r="P33" i="114"/>
  <c r="L33" i="114"/>
  <c r="F33" i="114"/>
  <c r="P30" i="114"/>
  <c r="L30" i="114"/>
  <c r="F30" i="114"/>
  <c r="P29" i="114"/>
  <c r="L29" i="114"/>
  <c r="F29" i="114"/>
  <c r="P28" i="114"/>
  <c r="L28" i="114"/>
  <c r="F28" i="114"/>
  <c r="P27" i="114"/>
  <c r="L27" i="114"/>
  <c r="F27" i="114"/>
  <c r="P26" i="114"/>
  <c r="L26" i="114"/>
  <c r="F26" i="114"/>
  <c r="P25" i="114"/>
  <c r="L25" i="114"/>
  <c r="F25" i="114"/>
  <c r="P24" i="114"/>
  <c r="L24" i="114"/>
  <c r="F24" i="114"/>
  <c r="P23" i="114"/>
  <c r="L23" i="114"/>
  <c r="F23" i="114"/>
  <c r="P22" i="114"/>
  <c r="L22" i="114"/>
  <c r="F22" i="114"/>
  <c r="P21" i="114"/>
  <c r="L21" i="114"/>
  <c r="F21" i="114"/>
  <c r="P20" i="114"/>
  <c r="L20" i="114"/>
  <c r="F20" i="114"/>
  <c r="P19" i="114"/>
  <c r="L19" i="114"/>
  <c r="F19" i="114"/>
  <c r="P18" i="114"/>
  <c r="L18" i="114"/>
  <c r="F18" i="114"/>
  <c r="P17" i="114"/>
  <c r="L17" i="114"/>
  <c r="F17" i="114"/>
  <c r="P16" i="114"/>
  <c r="L16" i="114"/>
  <c r="F16" i="114"/>
  <c r="P15" i="114"/>
  <c r="L15" i="114"/>
  <c r="F15" i="114"/>
  <c r="P14" i="114"/>
  <c r="L14" i="114"/>
  <c r="F14" i="114"/>
  <c r="P13" i="114"/>
  <c r="L13" i="114"/>
  <c r="N13" i="114" s="1"/>
  <c r="N14" i="114" s="1"/>
  <c r="N15" i="114" s="1"/>
  <c r="N16" i="114" s="1"/>
  <c r="N17" i="114" s="1"/>
  <c r="N18" i="114" s="1"/>
  <c r="N19" i="114" s="1"/>
  <c r="N20" i="114" s="1"/>
  <c r="N21" i="114" s="1"/>
  <c r="N22" i="114" s="1"/>
  <c r="N23" i="114" s="1"/>
  <c r="N24" i="114" s="1"/>
  <c r="N25" i="114" s="1"/>
  <c r="N26" i="114" s="1"/>
  <c r="N27" i="114" s="1"/>
  <c r="N28" i="114" s="1"/>
  <c r="N29" i="114" s="1"/>
  <c r="N30" i="114" s="1"/>
  <c r="F13" i="114"/>
  <c r="H13" i="114" s="1"/>
  <c r="H14" i="114" s="1"/>
  <c r="H15" i="114" s="1"/>
  <c r="H16" i="114" s="1"/>
  <c r="H17" i="114" s="1"/>
  <c r="H18" i="114" s="1"/>
  <c r="H19" i="114" s="1"/>
  <c r="H20" i="114" s="1"/>
  <c r="H21" i="114" s="1"/>
  <c r="H22" i="114" s="1"/>
  <c r="H23" i="114" s="1"/>
  <c r="H24" i="114" s="1"/>
  <c r="H25" i="114" s="1"/>
  <c r="H26" i="114" s="1"/>
  <c r="H27" i="114" s="1"/>
  <c r="H28" i="114" s="1"/>
  <c r="H29" i="114" s="1"/>
  <c r="H30" i="114" s="1"/>
</calcChain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<sst xmlns="http://schemas.openxmlformats.org/spreadsheetml/2006/main" count="54" uniqueCount="37">
  <si>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</si>
  <si>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</si>
  <si>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</si>
  <si>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</si>
  <si>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</si>
  <si>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</si>
  <si>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</si>
  <si>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</si>
  <si>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</si>
  <si>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</si>
  <si>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</si>
  <si>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</si>
  <si>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</si>
  <si>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</si>
  <si>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</si>
  <si>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</si>
  <si>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</si>
  <si>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</si>
  <si>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</si>
  <si>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</si>
  <si>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</si>
  <si>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</si>
  <si>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</si>
  <si>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</si>
  <si>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</si>
  <si>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</si>
  <si>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</si>
  <si>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</si>
  <si>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</si>
  <si>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</si>
  <si>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</si>
  <si>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</si>
  <si>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</si>
  <si>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IV.161. </t>
    </r>
    <r>
      <rPr>
        <b/>
        <sz val="14"/>
        <rFont val="Times New Roman"/>
        <family val="1"/>
      </rPr>
      <t xml:space="preserve"> Deducción por doble imposición interna de períodos anteriores.  </t>
    </r>
  </si>
  <si>
    <t>Ejercicio 2013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</si>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</sst>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9" t="s">
        <v>33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34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4" t="s">
        <v>32</v>
      </c>
      <c r="C7" s="6"/>
      <c r="D7" s="51" t="s">
        <v>0</v>
      </c>
      <c r="E7" s="51"/>
      <c r="F7" s="51"/>
      <c r="G7" s="51"/>
      <c r="H7" s="51"/>
      <c r="I7" s="7"/>
      <c r="J7" s="51" t="s">
        <v>4</v>
      </c>
      <c r="K7" s="51"/>
      <c r="L7" s="51"/>
      <c r="M7" s="51"/>
      <c r="N7" s="51"/>
      <c r="O7" s="51"/>
      <c r="P7" s="51"/>
    </row>
    <row r="8" spans="2:18" s="2" customFormat="1" ht="3.95" customHeight="1" x14ac:dyDescent="0.2">
      <c r="B8" s="5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4"/>
      <c r="C9" s="6"/>
      <c r="D9" s="52" t="s">
        <v>3</v>
      </c>
      <c r="E9" s="6"/>
      <c r="F9" s="53" t="s">
        <v>12</v>
      </c>
      <c r="G9" s="53"/>
      <c r="H9" s="53"/>
      <c r="I9" s="6"/>
      <c r="J9" s="5" t="s">
        <v>9</v>
      </c>
      <c r="K9" s="26"/>
      <c r="L9" s="53" t="s">
        <v>12</v>
      </c>
      <c r="M9" s="53"/>
      <c r="N9" s="53"/>
      <c r="O9" s="6"/>
      <c r="P9" s="5" t="s">
        <v>8</v>
      </c>
    </row>
    <row r="10" spans="2:18" s="2" customFormat="1" ht="3.95" customHeight="1" x14ac:dyDescent="0.25">
      <c r="B10" s="55" t="s">
        <v>13</v>
      </c>
      <c r="C10" s="6"/>
      <c r="D10" s="52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5"/>
      <c r="C11" s="6"/>
      <c r="D11" s="52"/>
      <c r="E11" s="6"/>
      <c r="F11" s="9" t="s">
        <v>6</v>
      </c>
      <c r="G11" s="7"/>
      <c r="H11" s="9" t="s">
        <v>7</v>
      </c>
      <c r="I11" s="7"/>
      <c r="J11" s="42" t="s">
        <v>13</v>
      </c>
      <c r="K11" s="27"/>
      <c r="L11" s="9" t="s">
        <v>6</v>
      </c>
      <c r="M11" s="7"/>
      <c r="N11" s="9" t="s">
        <v>7</v>
      </c>
      <c r="O11" s="7"/>
      <c r="P11" s="43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3</v>
      </c>
      <c r="E13" s="12"/>
      <c r="F13" s="13">
        <f>(D13/D$34)*100</f>
        <v>5.9689614007162758E-2</v>
      </c>
      <c r="G13" s="14"/>
      <c r="H13" s="13">
        <f>F13</f>
        <v>5.9689614007162758E-2</v>
      </c>
      <c r="I13" s="29"/>
      <c r="J13" s="30">
        <v>1.01373739</v>
      </c>
      <c r="K13" s="12"/>
      <c r="L13" s="13">
        <f>(J13/J$34)*100</f>
        <v>5.5874474127648684E-2</v>
      </c>
      <c r="M13" s="14"/>
      <c r="N13" s="13">
        <f>L13</f>
        <v>5.5874474127648684E-2</v>
      </c>
      <c r="O13" s="29"/>
      <c r="P13" s="12">
        <f>(J13/D13)*1000000</f>
        <v>337912.46333333332</v>
      </c>
      <c r="R13" s="3"/>
    </row>
    <row r="14" spans="2:18" ht="15" customHeight="1" x14ac:dyDescent="0.2">
      <c r="B14" s="15" t="s">
        <v>14</v>
      </c>
      <c r="C14" s="11"/>
      <c r="D14" s="12">
        <v>133</v>
      </c>
      <c r="E14" s="12"/>
      <c r="F14" s="13">
        <f t="shared" ref="F14:F33" si="0">(D14/D$34)*100</f>
        <v>2.6462395543175488</v>
      </c>
      <c r="G14" s="14"/>
      <c r="H14" s="13">
        <f t="shared" ref="H14:H30" si="1">H13+F14</f>
        <v>2.7059291683247113</v>
      </c>
      <c r="I14" s="31"/>
      <c r="J14" s="30">
        <v>6.8699690000000008E-2</v>
      </c>
      <c r="K14" s="12"/>
      <c r="L14" s="13">
        <f t="shared" ref="L14:L33" si="2">(J14/J$34)*100</f>
        <v>3.7865418493466889E-3</v>
      </c>
      <c r="M14" s="14"/>
      <c r="N14" s="13">
        <f t="shared" ref="N14:N30" si="3">N13+L14</f>
        <v>5.9661015976995371E-2</v>
      </c>
      <c r="O14" s="31"/>
      <c r="P14" s="12">
        <f t="shared" ref="P14:P34" si="4">(J14/D14)*1000000</f>
        <v>516.53902255639105</v>
      </c>
      <c r="R14" s="3"/>
    </row>
    <row r="15" spans="2:18" ht="15" customHeight="1" x14ac:dyDescent="0.2">
      <c r="B15" s="15" t="s">
        <v>29</v>
      </c>
      <c r="C15" s="11"/>
      <c r="D15" s="12">
        <v>493</v>
      </c>
      <c r="E15" s="12"/>
      <c r="F15" s="13">
        <f t="shared" si="0"/>
        <v>9.8089932351770805</v>
      </c>
      <c r="G15" s="14"/>
      <c r="H15" s="13">
        <f t="shared" si="1"/>
        <v>12.514922403501792</v>
      </c>
      <c r="I15" s="31"/>
      <c r="J15" s="30">
        <v>1.0571931700000006</v>
      </c>
      <c r="K15" s="12"/>
      <c r="L15" s="13">
        <f t="shared" si="2"/>
        <v>5.8269639659924079E-2</v>
      </c>
      <c r="M15" s="14"/>
      <c r="N15" s="13">
        <f t="shared" si="3"/>
        <v>0.11793065563691946</v>
      </c>
      <c r="O15" s="31"/>
      <c r="P15" s="12">
        <f t="shared" si="4"/>
        <v>2144.408052738338</v>
      </c>
      <c r="R15" s="3"/>
    </row>
    <row r="16" spans="2:18" ht="15" customHeight="1" x14ac:dyDescent="0.2">
      <c r="B16" s="15" t="s">
        <v>23</v>
      </c>
      <c r="C16" s="11"/>
      <c r="D16" s="12">
        <v>465</v>
      </c>
      <c r="E16" s="12"/>
      <c r="F16" s="13">
        <f t="shared" si="0"/>
        <v>9.2518901711102277</v>
      </c>
      <c r="G16" s="14"/>
      <c r="H16" s="13">
        <f t="shared" si="1"/>
        <v>21.766812574612018</v>
      </c>
      <c r="I16" s="31"/>
      <c r="J16" s="30">
        <v>2.5898724699999991</v>
      </c>
      <c r="K16" s="12"/>
      <c r="L16" s="13">
        <f t="shared" si="2"/>
        <v>0.14274679393933032</v>
      </c>
      <c r="M16" s="14"/>
      <c r="N16" s="13">
        <f t="shared" si="3"/>
        <v>0.26067744957624978</v>
      </c>
      <c r="O16" s="31"/>
      <c r="P16" s="12">
        <f t="shared" si="4"/>
        <v>5569.6182150537616</v>
      </c>
      <c r="R16" s="3"/>
    </row>
    <row r="17" spans="2:18" ht="15" customHeight="1" x14ac:dyDescent="0.2">
      <c r="B17" s="16" t="s">
        <v>15</v>
      </c>
      <c r="C17" s="20"/>
      <c r="D17" s="17">
        <v>895</v>
      </c>
      <c r="E17" s="17"/>
      <c r="F17" s="4">
        <f t="shared" si="0"/>
        <v>17.807401512136888</v>
      </c>
      <c r="G17" s="18"/>
      <c r="H17" s="4">
        <f t="shared" si="1"/>
        <v>39.57421408674891</v>
      </c>
      <c r="I17" s="32"/>
      <c r="J17" s="33">
        <v>8.8749977399999995</v>
      </c>
      <c r="K17" s="17"/>
      <c r="L17" s="4">
        <f t="shared" si="2"/>
        <v>0.48916596793038331</v>
      </c>
      <c r="M17" s="18"/>
      <c r="N17" s="4">
        <f t="shared" si="3"/>
        <v>0.74984341750663308</v>
      </c>
      <c r="O17" s="32"/>
      <c r="P17" s="17">
        <f t="shared" si="4"/>
        <v>9916.1985921787709</v>
      </c>
      <c r="R17" s="3"/>
    </row>
    <row r="18" spans="2:18" ht="15" customHeight="1" x14ac:dyDescent="0.2">
      <c r="B18" s="15" t="s">
        <v>16</v>
      </c>
      <c r="C18" s="11"/>
      <c r="D18" s="12">
        <v>746</v>
      </c>
      <c r="E18" s="12"/>
      <c r="F18" s="13">
        <f t="shared" si="0"/>
        <v>14.842817349781138</v>
      </c>
      <c r="G18" s="14"/>
      <c r="H18" s="13">
        <f t="shared" si="1"/>
        <v>54.417031436530046</v>
      </c>
      <c r="I18" s="31"/>
      <c r="J18" s="30">
        <v>15.563041220000002</v>
      </c>
      <c r="K18" s="12"/>
      <c r="L18" s="13">
        <f t="shared" si="2"/>
        <v>0.85779290827422294</v>
      </c>
      <c r="M18" s="14"/>
      <c r="N18" s="13">
        <f t="shared" si="3"/>
        <v>1.6076363257808559</v>
      </c>
      <c r="O18" s="31"/>
      <c r="P18" s="12">
        <f t="shared" si="4"/>
        <v>20861.985549597859</v>
      </c>
      <c r="R18" s="3"/>
    </row>
    <row r="19" spans="2:18" ht="15" customHeight="1" x14ac:dyDescent="0.2">
      <c r="B19" s="15" t="s">
        <v>17</v>
      </c>
      <c r="C19" s="11"/>
      <c r="D19" s="12">
        <v>637</v>
      </c>
      <c r="E19" s="12"/>
      <c r="F19" s="13">
        <f t="shared" si="0"/>
        <v>12.674094707520892</v>
      </c>
      <c r="G19" s="14"/>
      <c r="H19" s="13">
        <f t="shared" si="1"/>
        <v>67.091126144050932</v>
      </c>
      <c r="I19" s="31"/>
      <c r="J19" s="30">
        <v>24.561786449999996</v>
      </c>
      <c r="K19" s="12"/>
      <c r="L19" s="13">
        <f t="shared" si="2"/>
        <v>1.3537795045020058</v>
      </c>
      <c r="M19" s="14"/>
      <c r="N19" s="13">
        <f t="shared" si="3"/>
        <v>2.9614158302828617</v>
      </c>
      <c r="O19" s="31"/>
      <c r="P19" s="12">
        <f t="shared" si="4"/>
        <v>38558.534458398739</v>
      </c>
      <c r="R19" s="3"/>
    </row>
    <row r="20" spans="2:18" ht="15" customHeight="1" x14ac:dyDescent="0.2">
      <c r="B20" s="15" t="s">
        <v>22</v>
      </c>
      <c r="C20" s="11"/>
      <c r="D20" s="12">
        <v>713</v>
      </c>
      <c r="E20" s="12"/>
      <c r="F20" s="13">
        <f t="shared" si="0"/>
        <v>14.186231595702347</v>
      </c>
      <c r="G20" s="14"/>
      <c r="H20" s="13">
        <f t="shared" si="1"/>
        <v>81.277357739753285</v>
      </c>
      <c r="I20" s="31"/>
      <c r="J20" s="30">
        <v>62.554856740000019</v>
      </c>
      <c r="K20" s="12"/>
      <c r="L20" s="13">
        <f t="shared" si="2"/>
        <v>3.447855193027753</v>
      </c>
      <c r="M20" s="14"/>
      <c r="N20" s="13">
        <f t="shared" si="3"/>
        <v>6.4092710233106143</v>
      </c>
      <c r="O20" s="31"/>
      <c r="P20" s="12">
        <f t="shared" si="4"/>
        <v>87734.721935483904</v>
      </c>
      <c r="R20" s="3"/>
    </row>
    <row r="21" spans="2:18" ht="15" customHeight="1" x14ac:dyDescent="0.2">
      <c r="B21" s="15" t="s">
        <v>24</v>
      </c>
      <c r="C21" s="11"/>
      <c r="D21" s="12">
        <v>225</v>
      </c>
      <c r="E21" s="12"/>
      <c r="F21" s="13">
        <f t="shared" si="0"/>
        <v>4.4767210505372068</v>
      </c>
      <c r="G21" s="14"/>
      <c r="H21" s="13">
        <f t="shared" si="1"/>
        <v>85.754078790290492</v>
      </c>
      <c r="I21" s="31"/>
      <c r="J21" s="30">
        <v>33.837777020000004</v>
      </c>
      <c r="K21" s="12"/>
      <c r="L21" s="13">
        <f t="shared" si="2"/>
        <v>1.8650471170261713</v>
      </c>
      <c r="M21" s="14"/>
      <c r="N21" s="13">
        <f t="shared" si="3"/>
        <v>8.2743181403367849</v>
      </c>
      <c r="O21" s="31"/>
      <c r="P21" s="12">
        <f t="shared" si="4"/>
        <v>150390.12008888891</v>
      </c>
      <c r="R21" s="3"/>
    </row>
    <row r="22" spans="2:18" ht="15" customHeight="1" x14ac:dyDescent="0.2">
      <c r="B22" s="19" t="s">
        <v>25</v>
      </c>
      <c r="C22" s="20"/>
      <c r="D22" s="17">
        <v>73</v>
      </c>
      <c r="E22" s="17"/>
      <c r="F22" s="4">
        <f t="shared" si="0"/>
        <v>1.4524472741742935</v>
      </c>
      <c r="G22" s="18"/>
      <c r="H22" s="4">
        <f t="shared" si="1"/>
        <v>87.206526064464782</v>
      </c>
      <c r="I22" s="32"/>
      <c r="J22" s="33">
        <v>13.813269239999997</v>
      </c>
      <c r="K22" s="17"/>
      <c r="L22" s="4">
        <f t="shared" si="2"/>
        <v>0.76135019027819939</v>
      </c>
      <c r="M22" s="18"/>
      <c r="N22" s="4">
        <f t="shared" si="3"/>
        <v>9.0356683306149836</v>
      </c>
      <c r="O22" s="32"/>
      <c r="P22" s="17">
        <f t="shared" si="4"/>
        <v>189222.8663013698</v>
      </c>
      <c r="R22" s="3"/>
    </row>
    <row r="23" spans="2:18" ht="15" customHeight="1" x14ac:dyDescent="0.2">
      <c r="B23" s="15" t="s">
        <v>26</v>
      </c>
      <c r="C23" s="11"/>
      <c r="D23" s="12">
        <v>70</v>
      </c>
      <c r="E23" s="12"/>
      <c r="F23" s="13">
        <f t="shared" si="0"/>
        <v>1.392757660167131</v>
      </c>
      <c r="G23" s="14"/>
      <c r="H23" s="13">
        <f t="shared" si="1"/>
        <v>88.599283724631917</v>
      </c>
      <c r="I23" s="31"/>
      <c r="J23" s="30">
        <v>25.688063259999996</v>
      </c>
      <c r="K23" s="12"/>
      <c r="L23" s="13">
        <f t="shared" si="2"/>
        <v>1.415856848300991</v>
      </c>
      <c r="M23" s="14"/>
      <c r="N23" s="13">
        <f t="shared" si="3"/>
        <v>10.451525178915976</v>
      </c>
      <c r="O23" s="31"/>
      <c r="P23" s="12">
        <f t="shared" si="4"/>
        <v>366972.33228571422</v>
      </c>
      <c r="R23" s="3"/>
    </row>
    <row r="24" spans="2:18" ht="15" customHeight="1" x14ac:dyDescent="0.2">
      <c r="B24" s="15" t="s">
        <v>27</v>
      </c>
      <c r="C24" s="11"/>
      <c r="D24" s="12">
        <v>88</v>
      </c>
      <c r="E24" s="12"/>
      <c r="F24" s="13">
        <f t="shared" si="0"/>
        <v>1.7508953442101076</v>
      </c>
      <c r="G24" s="14"/>
      <c r="H24" s="13">
        <f t="shared" si="1"/>
        <v>90.350179068842024</v>
      </c>
      <c r="I24" s="31"/>
      <c r="J24" s="30">
        <v>33.676242299999991</v>
      </c>
      <c r="K24" s="12"/>
      <c r="L24" s="13">
        <f t="shared" si="2"/>
        <v>1.8561437584025362</v>
      </c>
      <c r="M24" s="14"/>
      <c r="N24" s="13">
        <f t="shared" si="3"/>
        <v>12.307668937318512</v>
      </c>
      <c r="O24" s="31"/>
      <c r="P24" s="12">
        <f t="shared" si="4"/>
        <v>382684.57159090904</v>
      </c>
      <c r="R24" s="3"/>
    </row>
    <row r="25" spans="2:18" ht="15" customHeight="1" x14ac:dyDescent="0.2">
      <c r="B25" s="15" t="s">
        <v>28</v>
      </c>
      <c r="C25" s="11"/>
      <c r="D25" s="12">
        <v>195</v>
      </c>
      <c r="E25" s="12"/>
      <c r="F25" s="13">
        <f t="shared" si="0"/>
        <v>3.8798249104655791</v>
      </c>
      <c r="G25" s="14"/>
      <c r="H25" s="13">
        <f t="shared" si="1"/>
        <v>94.230003979307597</v>
      </c>
      <c r="I25" s="31"/>
      <c r="J25" s="30">
        <v>133.73554630999999</v>
      </c>
      <c r="K25" s="12"/>
      <c r="L25" s="13">
        <f t="shared" si="2"/>
        <v>7.3711430553479502</v>
      </c>
      <c r="M25" s="14"/>
      <c r="N25" s="13">
        <f t="shared" si="3"/>
        <v>19.678811992666461</v>
      </c>
      <c r="O25" s="31"/>
      <c r="P25" s="12">
        <f t="shared" si="4"/>
        <v>685823.31441025634</v>
      </c>
      <c r="R25" s="3"/>
    </row>
    <row r="26" spans="2:18" ht="15" customHeight="1" x14ac:dyDescent="0.2">
      <c r="B26" s="15" t="s">
        <v>18</v>
      </c>
      <c r="C26" s="11"/>
      <c r="D26" s="12">
        <v>106</v>
      </c>
      <c r="E26" s="12"/>
      <c r="F26" s="13">
        <f t="shared" si="0"/>
        <v>2.109033028253084</v>
      </c>
      <c r="G26" s="14"/>
      <c r="H26" s="13">
        <f t="shared" si="1"/>
        <v>96.339037007560677</v>
      </c>
      <c r="I26" s="31"/>
      <c r="J26" s="30">
        <v>107.8107419</v>
      </c>
      <c r="K26" s="12"/>
      <c r="L26" s="13">
        <f t="shared" si="2"/>
        <v>5.9422376725930564</v>
      </c>
      <c r="M26" s="14"/>
      <c r="N26" s="13">
        <f t="shared" si="3"/>
        <v>25.621049665259516</v>
      </c>
      <c r="O26" s="31"/>
      <c r="P26" s="12">
        <f t="shared" si="4"/>
        <v>1017082.470754717</v>
      </c>
      <c r="R26" s="3"/>
    </row>
    <row r="27" spans="2:18" ht="15" customHeight="1" x14ac:dyDescent="0.2">
      <c r="B27" s="19" t="s">
        <v>19</v>
      </c>
      <c r="C27" s="20"/>
      <c r="D27" s="17">
        <v>43</v>
      </c>
      <c r="E27" s="17"/>
      <c r="F27" s="4">
        <f t="shared" si="0"/>
        <v>0.85555113410266614</v>
      </c>
      <c r="G27" s="18"/>
      <c r="H27" s="4">
        <f t="shared" si="1"/>
        <v>97.194588141663345</v>
      </c>
      <c r="I27" s="32"/>
      <c r="J27" s="33">
        <v>46.218826249999992</v>
      </c>
      <c r="K27" s="17"/>
      <c r="L27" s="4">
        <f t="shared" si="2"/>
        <v>2.5474571984721943</v>
      </c>
      <c r="M27" s="18"/>
      <c r="N27" s="4">
        <f t="shared" si="3"/>
        <v>28.168506863731711</v>
      </c>
      <c r="O27" s="32"/>
      <c r="P27" s="17">
        <f t="shared" si="4"/>
        <v>1074856.4244186045</v>
      </c>
      <c r="R27" s="3"/>
    </row>
    <row r="28" spans="2:18" ht="15" customHeight="1" x14ac:dyDescent="0.2">
      <c r="B28" s="15" t="s">
        <v>20</v>
      </c>
      <c r="C28" s="11"/>
      <c r="D28" s="12">
        <v>29</v>
      </c>
      <c r="E28" s="12"/>
      <c r="F28" s="13">
        <f t="shared" si="0"/>
        <v>0.57699960206923995</v>
      </c>
      <c r="G28" s="14"/>
      <c r="H28" s="13">
        <f t="shared" si="1"/>
        <v>97.771587743732582</v>
      </c>
      <c r="I28" s="31"/>
      <c r="J28" s="30">
        <v>68.914559640000007</v>
      </c>
      <c r="K28" s="12"/>
      <c r="L28" s="13">
        <f t="shared" si="2"/>
        <v>3.7983848850869384</v>
      </c>
      <c r="M28" s="14"/>
      <c r="N28" s="13">
        <f t="shared" si="3"/>
        <v>31.96689174881865</v>
      </c>
      <c r="O28" s="31"/>
      <c r="P28" s="12">
        <f t="shared" si="4"/>
        <v>2376364.1255172417</v>
      </c>
      <c r="R28" s="3"/>
    </row>
    <row r="29" spans="2:18" ht="15" customHeight="1" x14ac:dyDescent="0.2">
      <c r="B29" s="15" t="s">
        <v>1</v>
      </c>
      <c r="C29" s="11"/>
      <c r="D29" s="12">
        <v>62</v>
      </c>
      <c r="E29" s="12"/>
      <c r="F29" s="13">
        <f t="shared" si="0"/>
        <v>1.2335853561480303</v>
      </c>
      <c r="G29" s="14"/>
      <c r="H29" s="13">
        <f t="shared" si="1"/>
        <v>99.005173099880608</v>
      </c>
      <c r="I29" s="31"/>
      <c r="J29" s="30">
        <v>224.45188796000002</v>
      </c>
      <c r="K29" s="12"/>
      <c r="L29" s="13">
        <f t="shared" si="2"/>
        <v>12.371183435113233</v>
      </c>
      <c r="M29" s="14"/>
      <c r="N29" s="13">
        <f t="shared" si="3"/>
        <v>44.338075183931885</v>
      </c>
      <c r="O29" s="31"/>
      <c r="P29" s="12">
        <f t="shared" si="4"/>
        <v>3620191.741290323</v>
      </c>
      <c r="R29" s="3"/>
    </row>
    <row r="30" spans="2:18" ht="15" customHeight="1" x14ac:dyDescent="0.2">
      <c r="B30" s="15" t="s">
        <v>2</v>
      </c>
      <c r="C30" s="11"/>
      <c r="D30" s="12">
        <v>22</v>
      </c>
      <c r="E30" s="12"/>
      <c r="F30" s="13">
        <f t="shared" si="0"/>
        <v>0.4377238360525269</v>
      </c>
      <c r="G30" s="14"/>
      <c r="H30" s="13">
        <f t="shared" si="1"/>
        <v>99.442896935933135</v>
      </c>
      <c r="I30" s="31"/>
      <c r="J30" s="30">
        <v>259.68520752000001</v>
      </c>
      <c r="K30" s="12"/>
      <c r="L30" s="13">
        <f t="shared" si="2"/>
        <v>14.313149097627068</v>
      </c>
      <c r="M30" s="14"/>
      <c r="N30" s="13">
        <f t="shared" si="3"/>
        <v>58.651224281558953</v>
      </c>
      <c r="O30" s="31"/>
      <c r="P30" s="12">
        <f t="shared" si="4"/>
        <v>11803873.06909091</v>
      </c>
      <c r="R30" s="3"/>
    </row>
    <row r="31" spans="2:18" ht="15" customHeight="1" x14ac:dyDescent="0.2">
      <c r="B31" s="15" t="s">
        <v>21</v>
      </c>
      <c r="C31" s="11"/>
      <c r="D31" s="12" t="s">
        <v>35</v>
      </c>
      <c r="E31" s="12"/>
      <c r="F31" s="13" t="s">
        <v>35</v>
      </c>
      <c r="G31" s="14"/>
      <c r="H31" s="13" t="s">
        <v>35</v>
      </c>
      <c r="I31" s="31"/>
      <c r="J31" s="30" t="s">
        <v>35</v>
      </c>
      <c r="K31" s="12"/>
      <c r="L31" s="13" t="s">
        <v>35</v>
      </c>
      <c r="M31" s="14"/>
      <c r="N31" s="13" t="s">
        <v>35</v>
      </c>
      <c r="O31" s="31"/>
      <c r="P31" s="12" t="s">
        <v>35</v>
      </c>
      <c r="R31" s="3"/>
    </row>
    <row r="32" spans="2:18" ht="15" customHeight="1" x14ac:dyDescent="0.2">
      <c r="B32" s="15" t="s">
        <v>30</v>
      </c>
      <c r="C32" s="11"/>
      <c r="D32" s="12" t="s">
        <v>35</v>
      </c>
      <c r="E32" s="12"/>
      <c r="F32" s="13" t="s">
        <v>35</v>
      </c>
      <c r="G32" s="14"/>
      <c r="H32" s="13" t="s">
        <v>35</v>
      </c>
      <c r="I32" s="31"/>
      <c r="J32" s="30" t="s">
        <v>35</v>
      </c>
      <c r="K32" s="12"/>
      <c r="L32" s="13" t="s">
        <v>35</v>
      </c>
      <c r="M32" s="14"/>
      <c r="N32" s="13" t="s">
        <v>35</v>
      </c>
      <c r="O32" s="31"/>
      <c r="P32" s="12" t="s">
        <v>35</v>
      </c>
      <c r="R32" s="3"/>
    </row>
    <row r="33" spans="2:18" ht="15" customHeight="1" x14ac:dyDescent="0.2">
      <c r="B33" s="10" t="s">
        <v>31</v>
      </c>
      <c r="C33" s="11"/>
      <c r="D33" s="12">
        <v>15</v>
      </c>
      <c r="E33" s="12"/>
      <c r="F33" s="13">
        <f t="shared" si="0"/>
        <v>0.29844807003581375</v>
      </c>
      <c r="G33" s="14"/>
      <c r="H33" s="13">
        <v>100</v>
      </c>
      <c r="I33" s="31"/>
      <c r="J33" s="30">
        <v>556.58032523999998</v>
      </c>
      <c r="K33" s="12"/>
      <c r="L33" s="13">
        <f t="shared" si="2"/>
        <v>30.677208209298335</v>
      </c>
      <c r="M33" s="14"/>
      <c r="N33" s="13">
        <v>100</v>
      </c>
      <c r="O33" s="31"/>
      <c r="P33" s="12">
        <f t="shared" si="4"/>
        <v>37105355.015999995</v>
      </c>
      <c r="R33" s="3"/>
    </row>
    <row r="34" spans="2:18" ht="15.95" customHeight="1" x14ac:dyDescent="0.2">
      <c r="B34" s="21" t="s">
        <v>11</v>
      </c>
      <c r="C34" s="21"/>
      <c r="D34" s="22">
        <v>5026</v>
      </c>
      <c r="E34" s="22"/>
      <c r="F34" s="23">
        <f>(D34/D$34)*100</f>
        <v>100</v>
      </c>
      <c r="G34" s="24"/>
      <c r="H34" s="25"/>
      <c r="I34" s="25"/>
      <c r="J34" s="34">
        <v>1814.3121806999998</v>
      </c>
      <c r="K34" s="22"/>
      <c r="L34" s="23">
        <f>(J34/J$34)*100</f>
        <v>100</v>
      </c>
      <c r="M34" s="24"/>
      <c r="N34" s="25"/>
      <c r="O34" s="25"/>
      <c r="P34" s="35">
        <f t="shared" si="4"/>
        <v>360985.31251492241</v>
      </c>
      <c r="R34" s="3"/>
    </row>
    <row r="35" spans="2:18" ht="3.95" customHeight="1" x14ac:dyDescent="0.2">
      <c r="B35" s="7"/>
      <c r="C35" s="7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5">
      <c r="B36" s="44" t="s">
        <v>36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C_IV.161</vt:lpstr>
      <vt:lpstr>C_IV.161!Área_de_impresión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2016-07-08T07:43:49Z</dcterms:modified>
</cp:coreProperties>
</file>