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2" sheetId="115" r:id="rId1"/>
  </sheets>
  <definedNames>
    <definedName name="_xlnm.Print_Area" localSheetId="0">C_IV.162!$B$2:$P$36</definedName>
  </definedNames>
  <calcPr calcId="145621"/>
  <fileRecoveryPr repairLoad="1"/>
</workbook>
</file>

<file path=xl/calcChain.xml><?xml version="1.0" encoding="utf-8"?>
<calcChain xmlns="http://schemas.openxmlformats.org/spreadsheetml/2006/main">
  <c r="P34" i="115" l="1"/>
  <c r="L34" i="115"/>
  <c r="F34" i="115"/>
  <c r="P33" i="115"/>
  <c r="L33" i="115"/>
  <c r="F33" i="115"/>
  <c r="P32" i="115"/>
  <c r="L32" i="115"/>
  <c r="F32" i="115"/>
  <c r="P31" i="115"/>
  <c r="L31" i="115"/>
  <c r="F31" i="115"/>
  <c r="P30" i="115"/>
  <c r="L30" i="115"/>
  <c r="F30" i="115"/>
  <c r="P29" i="115"/>
  <c r="L29" i="115"/>
  <c r="F29" i="115"/>
  <c r="P28" i="115"/>
  <c r="L28" i="115"/>
  <c r="F28" i="115"/>
  <c r="P27" i="115"/>
  <c r="L27" i="115"/>
  <c r="F27" i="115"/>
  <c r="P26" i="115"/>
  <c r="L26" i="115"/>
  <c r="F26" i="115"/>
  <c r="P25" i="115"/>
  <c r="L25" i="115"/>
  <c r="F25" i="115"/>
  <c r="P24" i="115"/>
  <c r="L24" i="115"/>
  <c r="F24" i="115"/>
  <c r="P23" i="115"/>
  <c r="L23" i="115"/>
  <c r="F23" i="115"/>
  <c r="P22" i="115"/>
  <c r="L22" i="115"/>
  <c r="F22" i="115"/>
  <c r="P21" i="115"/>
  <c r="L21" i="115"/>
  <c r="F21" i="115"/>
  <c r="P20" i="115"/>
  <c r="L20" i="115"/>
  <c r="F20" i="115"/>
  <c r="P19" i="115"/>
  <c r="L19" i="115"/>
  <c r="F19" i="115"/>
  <c r="P18" i="115"/>
  <c r="L18" i="115"/>
  <c r="F18" i="115"/>
  <c r="P17" i="115"/>
  <c r="L17" i="115"/>
  <c r="F17" i="115"/>
  <c r="P16" i="115"/>
  <c r="L16" i="115"/>
  <c r="F16" i="115"/>
  <c r="P15" i="115"/>
  <c r="L15" i="115"/>
  <c r="F15" i="115"/>
  <c r="N16" i="115"/>
  <c r="N17" i="115" s="1"/>
  <c r="N18" i="115" s="1"/>
  <c r="N19" i="115" s="1"/>
  <c r="N20" i="115" s="1"/>
  <c r="N21" i="115" s="1"/>
  <c r="N22" i="115" s="1"/>
  <c r="N23" i="115" s="1"/>
  <c r="N24" i="115" s="1"/>
  <c r="N25" i="115" s="1"/>
  <c r="N26" i="115" s="1"/>
  <c r="N27" i="115" s="1"/>
  <c r="N28" i="115" s="1"/>
  <c r="N29" i="115" s="1"/>
  <c r="N30" i="115" s="1"/>
  <c r="N31" i="115" s="1"/>
  <c r="N32" i="115" s="1"/>
  <c r="N33" i="115" s="1"/>
  <c r="H16" i="115"/>
  <c r="H17" i="115" s="1"/>
  <c r="H18" i="115" s="1"/>
  <c r="H19" i="115" s="1"/>
  <c r="H20" i="115" s="1"/>
  <c r="H21" i="115" s="1"/>
  <c r="H22" i="115" s="1"/>
  <c r="H23" i="115" s="1"/>
  <c r="H24" i="115" s="1"/>
  <c r="H25" i="115" s="1"/>
  <c r="H26" i="115" s="1"/>
  <c r="H27" i="115" s="1"/>
  <c r="H28" i="115" s="1"/>
  <c r="H29" i="115" s="1"/>
  <c r="H30" i="115" s="1"/>
  <c r="H31" i="115" s="1"/>
  <c r="H32" i="115" s="1"/>
  <c r="H33" i="115" s="1"/>
</calcChain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<sst xmlns="http://schemas.openxmlformats.org/spreadsheetml/2006/main" count="54" uniqueCount="37">
  <si>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</si>
  <si>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</si>
  <si>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</si>
  <si>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</si>
  <si>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</si>
  <si>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</si>
  <si>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</si>
  <si>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</si>
  <si>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</si>
  <si>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</si>
  <si>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</si>
  <si>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</si>
  <si>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</si>
  <si>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</si>
  <si>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</si>
  <si>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</si>
  <si>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</si>
  <si>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</si>
  <si>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</si>
  <si>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</si>
  <si>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</si>
  <si>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</si>
  <si>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</si>
  <si>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</si>
  <si>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</si>
  <si>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</si>
  <si>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</si>
  <si>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</si>
  <si>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</si>
  <si>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</si>
  <si>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</si>
  <si>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</si>
  <si>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</si>
  <si>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IV.162. </t>
    </r>
    <r>
      <rPr>
        <b/>
        <sz val="14"/>
        <rFont val="Times New Roman"/>
        <family val="1"/>
      </rPr>
      <t xml:space="preserve"> Deducción por doble imposición interna al 50%.  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</si>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</sst>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9" t="s">
        <v>33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4" t="s">
        <v>32</v>
      </c>
      <c r="C7" s="6"/>
      <c r="D7" s="51" t="s">
        <v>0</v>
      </c>
      <c r="E7" s="51"/>
      <c r="F7" s="51"/>
      <c r="G7" s="51"/>
      <c r="H7" s="51"/>
      <c r="I7" s="7"/>
      <c r="J7" s="51" t="s">
        <v>4</v>
      </c>
      <c r="K7" s="51"/>
      <c r="L7" s="51"/>
      <c r="M7" s="51"/>
      <c r="N7" s="51"/>
      <c r="O7" s="51"/>
      <c r="P7" s="51"/>
    </row>
    <row r="8" spans="2:18" s="2" customFormat="1" ht="3.95" customHeight="1" x14ac:dyDescent="0.2">
      <c r="B8" s="5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4"/>
      <c r="C9" s="6"/>
      <c r="D9" s="52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8" s="2" customFormat="1" ht="3.95" customHeight="1" x14ac:dyDescent="0.25">
      <c r="B10" s="55" t="s">
        <v>13</v>
      </c>
      <c r="C10" s="6"/>
      <c r="D10" s="5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5"/>
      <c r="C11" s="6"/>
      <c r="D11" s="52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35</v>
      </c>
      <c r="E13" s="12"/>
      <c r="F13" s="13" t="s">
        <v>35</v>
      </c>
      <c r="G13" s="14"/>
      <c r="H13" s="13" t="s">
        <v>35</v>
      </c>
      <c r="I13" s="29"/>
      <c r="J13" s="30" t="s">
        <v>35</v>
      </c>
      <c r="K13" s="12"/>
      <c r="L13" s="13" t="s">
        <v>35</v>
      </c>
      <c r="M13" s="14"/>
      <c r="N13" s="13" t="s">
        <v>35</v>
      </c>
      <c r="O13" s="29"/>
      <c r="P13" s="12" t="s">
        <v>35</v>
      </c>
      <c r="R13" s="3"/>
    </row>
    <row r="14" spans="2:18" ht="15" customHeight="1" x14ac:dyDescent="0.2">
      <c r="B14" s="15" t="s">
        <v>14</v>
      </c>
      <c r="C14" s="11"/>
      <c r="D14" s="12" t="s">
        <v>35</v>
      </c>
      <c r="E14" s="12"/>
      <c r="F14" s="13" t="s">
        <v>35</v>
      </c>
      <c r="G14" s="14"/>
      <c r="H14" s="13" t="s">
        <v>35</v>
      </c>
      <c r="I14" s="31"/>
      <c r="J14" s="30" t="s">
        <v>35</v>
      </c>
      <c r="K14" s="12"/>
      <c r="L14" s="13" t="s">
        <v>35</v>
      </c>
      <c r="M14" s="14"/>
      <c r="N14" s="13" t="s">
        <v>35</v>
      </c>
      <c r="O14" s="31"/>
      <c r="P14" s="12" t="s">
        <v>35</v>
      </c>
      <c r="R14" s="3"/>
    </row>
    <row r="15" spans="2:18" ht="15" customHeight="1" x14ac:dyDescent="0.2">
      <c r="B15" s="15" t="s">
        <v>29</v>
      </c>
      <c r="C15" s="11"/>
      <c r="D15" s="12">
        <v>346</v>
      </c>
      <c r="E15" s="12"/>
      <c r="F15" s="13">
        <f t="shared" ref="F15:F33" si="0">(D15/D$34)*100</f>
        <v>6.643625192012288</v>
      </c>
      <c r="G15" s="14"/>
      <c r="H15" s="13">
        <v>9.0437788018433167</v>
      </c>
      <c r="I15" s="31"/>
      <c r="J15" s="30">
        <v>0.24598345999999996</v>
      </c>
      <c r="K15" s="12"/>
      <c r="L15" s="13">
        <f t="shared" ref="L15:L33" si="1">(J15/J$34)*100</f>
        <v>0.28312998983423965</v>
      </c>
      <c r="M15" s="14"/>
      <c r="N15" s="13">
        <v>0.3183540626584872</v>
      </c>
      <c r="O15" s="31"/>
      <c r="P15" s="12">
        <f t="shared" ref="P15:P34" si="2">(J15/D15)*1000000</f>
        <v>710.93485549132936</v>
      </c>
      <c r="R15" s="3"/>
    </row>
    <row r="16" spans="2:18" ht="15" customHeight="1" x14ac:dyDescent="0.2">
      <c r="B16" s="15" t="s">
        <v>23</v>
      </c>
      <c r="C16" s="11"/>
      <c r="D16" s="12">
        <v>368</v>
      </c>
      <c r="E16" s="12"/>
      <c r="F16" s="13">
        <f t="shared" si="0"/>
        <v>7.0660522273425492</v>
      </c>
      <c r="G16" s="14"/>
      <c r="H16" s="13">
        <f t="shared" ref="H16:H32" si="3">H15+F16</f>
        <v>16.109831029185866</v>
      </c>
      <c r="I16" s="31"/>
      <c r="J16" s="30">
        <v>0.48194592000000008</v>
      </c>
      <c r="K16" s="12"/>
      <c r="L16" s="13">
        <f t="shared" si="1"/>
        <v>0.55472568533775934</v>
      </c>
      <c r="M16" s="14"/>
      <c r="N16" s="13">
        <f t="shared" ref="N16:N32" si="4">N15+L16</f>
        <v>0.87307974799624655</v>
      </c>
      <c r="O16" s="31"/>
      <c r="P16" s="12">
        <f t="shared" si="2"/>
        <v>1309.6356521739133</v>
      </c>
      <c r="R16" s="3"/>
    </row>
    <row r="17" spans="2:18" ht="15" customHeight="1" x14ac:dyDescent="0.2">
      <c r="B17" s="16" t="s">
        <v>15</v>
      </c>
      <c r="C17" s="20"/>
      <c r="D17" s="17">
        <v>692</v>
      </c>
      <c r="E17" s="17"/>
      <c r="F17" s="4">
        <f t="shared" si="0"/>
        <v>13.287250384024576</v>
      </c>
      <c r="G17" s="18"/>
      <c r="H17" s="4">
        <f t="shared" si="3"/>
        <v>29.397081413210444</v>
      </c>
      <c r="I17" s="32"/>
      <c r="J17" s="33">
        <v>1.2039012600000001</v>
      </c>
      <c r="K17" s="17"/>
      <c r="L17" s="4">
        <f t="shared" si="1"/>
        <v>1.3857051669458931</v>
      </c>
      <c r="M17" s="18"/>
      <c r="N17" s="4">
        <f t="shared" si="4"/>
        <v>2.2587849149421397</v>
      </c>
      <c r="O17" s="32"/>
      <c r="P17" s="17">
        <f t="shared" si="2"/>
        <v>1739.7417052023122</v>
      </c>
      <c r="R17" s="3"/>
    </row>
    <row r="18" spans="2:18" ht="15" customHeight="1" x14ac:dyDescent="0.2">
      <c r="B18" s="15" t="s">
        <v>16</v>
      </c>
      <c r="C18" s="11"/>
      <c r="D18" s="12">
        <v>692</v>
      </c>
      <c r="E18" s="12"/>
      <c r="F18" s="13">
        <f t="shared" si="0"/>
        <v>13.287250384024576</v>
      </c>
      <c r="G18" s="14"/>
      <c r="H18" s="13">
        <f t="shared" si="3"/>
        <v>42.684331797235018</v>
      </c>
      <c r="I18" s="31"/>
      <c r="J18" s="30">
        <v>1.6120620499999996</v>
      </c>
      <c r="K18" s="12"/>
      <c r="L18" s="13">
        <f t="shared" si="1"/>
        <v>1.8555032595633199</v>
      </c>
      <c r="M18" s="14"/>
      <c r="N18" s="13">
        <f t="shared" si="4"/>
        <v>4.1142881745054591</v>
      </c>
      <c r="O18" s="31"/>
      <c r="P18" s="12">
        <f t="shared" si="2"/>
        <v>2329.5694364161845</v>
      </c>
      <c r="R18" s="3"/>
    </row>
    <row r="19" spans="2:18" ht="15" customHeight="1" x14ac:dyDescent="0.2">
      <c r="B19" s="15" t="s">
        <v>17</v>
      </c>
      <c r="C19" s="11"/>
      <c r="D19" s="12">
        <v>690</v>
      </c>
      <c r="E19" s="12"/>
      <c r="F19" s="13">
        <f t="shared" si="0"/>
        <v>13.248847926267281</v>
      </c>
      <c r="G19" s="14"/>
      <c r="H19" s="13">
        <f t="shared" si="3"/>
        <v>55.933179723502299</v>
      </c>
      <c r="I19" s="31"/>
      <c r="J19" s="30">
        <v>2.9037441300000002</v>
      </c>
      <c r="K19" s="12"/>
      <c r="L19" s="13">
        <f t="shared" si="1"/>
        <v>3.3422452306676766</v>
      </c>
      <c r="M19" s="14"/>
      <c r="N19" s="13">
        <f t="shared" si="4"/>
        <v>7.4565334051731362</v>
      </c>
      <c r="O19" s="31"/>
      <c r="P19" s="12">
        <f t="shared" si="2"/>
        <v>4208.3248260869568</v>
      </c>
      <c r="R19" s="3"/>
    </row>
    <row r="20" spans="2:18" ht="15" customHeight="1" x14ac:dyDescent="0.2">
      <c r="B20" s="15" t="s">
        <v>22</v>
      </c>
      <c r="C20" s="11"/>
      <c r="D20" s="12">
        <v>866</v>
      </c>
      <c r="E20" s="12"/>
      <c r="F20" s="13">
        <f t="shared" si="0"/>
        <v>16.628264208909371</v>
      </c>
      <c r="G20" s="14"/>
      <c r="H20" s="13">
        <f t="shared" si="3"/>
        <v>72.561443932411663</v>
      </c>
      <c r="I20" s="31"/>
      <c r="J20" s="30">
        <v>8.075595090000002</v>
      </c>
      <c r="K20" s="12"/>
      <c r="L20" s="13">
        <f t="shared" si="1"/>
        <v>9.2951093367705955</v>
      </c>
      <c r="M20" s="14"/>
      <c r="N20" s="13">
        <f t="shared" si="4"/>
        <v>16.751642741943733</v>
      </c>
      <c r="O20" s="31"/>
      <c r="P20" s="12">
        <f t="shared" si="2"/>
        <v>9325.1675404157068</v>
      </c>
      <c r="R20" s="3"/>
    </row>
    <row r="21" spans="2:18" ht="15" customHeight="1" x14ac:dyDescent="0.2">
      <c r="B21" s="15" t="s">
        <v>24</v>
      </c>
      <c r="C21" s="11"/>
      <c r="D21" s="12">
        <v>322</v>
      </c>
      <c r="E21" s="12"/>
      <c r="F21" s="13">
        <f t="shared" si="0"/>
        <v>6.182795698924731</v>
      </c>
      <c r="G21" s="14"/>
      <c r="H21" s="13">
        <f t="shared" si="3"/>
        <v>78.744239631336399</v>
      </c>
      <c r="I21" s="31"/>
      <c r="J21" s="30">
        <v>2.2228759100000017</v>
      </c>
      <c r="K21" s="12"/>
      <c r="L21" s="13">
        <f t="shared" si="1"/>
        <v>2.5585575298480507</v>
      </c>
      <c r="M21" s="14"/>
      <c r="N21" s="13">
        <f t="shared" si="4"/>
        <v>19.310200271791786</v>
      </c>
      <c r="O21" s="31"/>
      <c r="P21" s="12">
        <f t="shared" si="2"/>
        <v>6903.341335403732</v>
      </c>
      <c r="R21" s="3"/>
    </row>
    <row r="22" spans="2:18" ht="15" customHeight="1" x14ac:dyDescent="0.2">
      <c r="B22" s="19" t="s">
        <v>25</v>
      </c>
      <c r="C22" s="20"/>
      <c r="D22" s="17">
        <v>121</v>
      </c>
      <c r="E22" s="17"/>
      <c r="F22" s="4">
        <f t="shared" si="0"/>
        <v>2.3233486943164365</v>
      </c>
      <c r="G22" s="18"/>
      <c r="H22" s="4">
        <f t="shared" si="3"/>
        <v>81.067588325652835</v>
      </c>
      <c r="I22" s="32"/>
      <c r="J22" s="33">
        <v>2.6067685800000002</v>
      </c>
      <c r="K22" s="17"/>
      <c r="L22" s="4">
        <f t="shared" si="1"/>
        <v>3.0004227176722189</v>
      </c>
      <c r="M22" s="18"/>
      <c r="N22" s="4">
        <f t="shared" si="4"/>
        <v>22.310622989464004</v>
      </c>
      <c r="O22" s="32"/>
      <c r="P22" s="17">
        <f t="shared" si="2"/>
        <v>21543.541983471074</v>
      </c>
      <c r="R22" s="3"/>
    </row>
    <row r="23" spans="2:18" ht="15" customHeight="1" x14ac:dyDescent="0.2">
      <c r="B23" s="15" t="s">
        <v>26</v>
      </c>
      <c r="C23" s="11"/>
      <c r="D23" s="12">
        <v>101</v>
      </c>
      <c r="E23" s="12"/>
      <c r="F23" s="13">
        <f t="shared" si="0"/>
        <v>1.9393241167434718</v>
      </c>
      <c r="G23" s="14"/>
      <c r="H23" s="13">
        <f t="shared" si="3"/>
        <v>83.006912442396313</v>
      </c>
      <c r="I23" s="31"/>
      <c r="J23" s="30">
        <v>0.75939900000000038</v>
      </c>
      <c r="K23" s="12"/>
      <c r="L23" s="13">
        <f t="shared" si="1"/>
        <v>0.87407759509575111</v>
      </c>
      <c r="M23" s="14"/>
      <c r="N23" s="13">
        <f t="shared" si="4"/>
        <v>23.184700584559756</v>
      </c>
      <c r="O23" s="31"/>
      <c r="P23" s="12">
        <f t="shared" si="2"/>
        <v>7518.8019801980236</v>
      </c>
      <c r="R23" s="3"/>
    </row>
    <row r="24" spans="2:18" ht="15" customHeight="1" x14ac:dyDescent="0.2">
      <c r="B24" s="15" t="s">
        <v>27</v>
      </c>
      <c r="C24" s="11"/>
      <c r="D24" s="12">
        <v>131</v>
      </c>
      <c r="E24" s="12"/>
      <c r="F24" s="13">
        <f t="shared" si="0"/>
        <v>2.5153609831029189</v>
      </c>
      <c r="G24" s="14"/>
      <c r="H24" s="13">
        <f t="shared" si="3"/>
        <v>85.522273425499236</v>
      </c>
      <c r="I24" s="31"/>
      <c r="J24" s="30">
        <v>2.2052543500000001</v>
      </c>
      <c r="K24" s="12"/>
      <c r="L24" s="13">
        <f t="shared" si="1"/>
        <v>2.5382748974155129</v>
      </c>
      <c r="M24" s="14"/>
      <c r="N24" s="13">
        <f t="shared" si="4"/>
        <v>25.722975481975269</v>
      </c>
      <c r="O24" s="31"/>
      <c r="P24" s="12">
        <f t="shared" si="2"/>
        <v>16834.002671755723</v>
      </c>
      <c r="R24" s="3"/>
    </row>
    <row r="25" spans="2:18" ht="15" customHeight="1" x14ac:dyDescent="0.2">
      <c r="B25" s="15" t="s">
        <v>28</v>
      </c>
      <c r="C25" s="11"/>
      <c r="D25" s="12">
        <v>339</v>
      </c>
      <c r="E25" s="12"/>
      <c r="F25" s="13">
        <f t="shared" si="0"/>
        <v>6.5092165898617509</v>
      </c>
      <c r="G25" s="14"/>
      <c r="H25" s="13">
        <f t="shared" si="3"/>
        <v>92.031490015360987</v>
      </c>
      <c r="I25" s="31"/>
      <c r="J25" s="30">
        <v>4.15313044</v>
      </c>
      <c r="K25" s="12"/>
      <c r="L25" s="13">
        <f t="shared" si="1"/>
        <v>4.7803042499583972</v>
      </c>
      <c r="M25" s="14"/>
      <c r="N25" s="13">
        <f t="shared" si="4"/>
        <v>30.503279731933667</v>
      </c>
      <c r="O25" s="31"/>
      <c r="P25" s="12">
        <f t="shared" si="2"/>
        <v>12251.122241887906</v>
      </c>
      <c r="R25" s="3"/>
    </row>
    <row r="26" spans="2:18" ht="15" customHeight="1" x14ac:dyDescent="0.2">
      <c r="B26" s="15" t="s">
        <v>18</v>
      </c>
      <c r="C26" s="11"/>
      <c r="D26" s="12">
        <v>161</v>
      </c>
      <c r="E26" s="12"/>
      <c r="F26" s="13">
        <f t="shared" si="0"/>
        <v>3.0913978494623655</v>
      </c>
      <c r="G26" s="14"/>
      <c r="H26" s="13">
        <f t="shared" si="3"/>
        <v>95.122887864823355</v>
      </c>
      <c r="I26" s="31"/>
      <c r="J26" s="30">
        <v>15.794537609999999</v>
      </c>
      <c r="K26" s="12"/>
      <c r="L26" s="13">
        <f t="shared" si="1"/>
        <v>18.179707176067108</v>
      </c>
      <c r="M26" s="14"/>
      <c r="N26" s="13">
        <f t="shared" si="4"/>
        <v>48.682986908000771</v>
      </c>
      <c r="O26" s="31"/>
      <c r="P26" s="12">
        <f t="shared" si="2"/>
        <v>98102.718074534161</v>
      </c>
      <c r="R26" s="3"/>
    </row>
    <row r="27" spans="2:18" ht="15" customHeight="1" x14ac:dyDescent="0.2">
      <c r="B27" s="19" t="s">
        <v>19</v>
      </c>
      <c r="C27" s="20"/>
      <c r="D27" s="17">
        <v>55</v>
      </c>
      <c r="E27" s="17"/>
      <c r="F27" s="4">
        <f t="shared" si="0"/>
        <v>1.056067588325653</v>
      </c>
      <c r="G27" s="18"/>
      <c r="H27" s="4">
        <f t="shared" si="3"/>
        <v>96.178955453149001</v>
      </c>
      <c r="I27" s="32"/>
      <c r="J27" s="33">
        <v>3.0090577999999999</v>
      </c>
      <c r="K27" s="17"/>
      <c r="L27" s="4">
        <f t="shared" si="1"/>
        <v>3.4634625609569016</v>
      </c>
      <c r="M27" s="18"/>
      <c r="N27" s="4">
        <f t="shared" si="4"/>
        <v>52.14644946895767</v>
      </c>
      <c r="O27" s="32"/>
      <c r="P27" s="17">
        <f t="shared" si="2"/>
        <v>54710.141818181815</v>
      </c>
      <c r="R27" s="3"/>
    </row>
    <row r="28" spans="2:18" ht="15" customHeight="1" x14ac:dyDescent="0.2">
      <c r="B28" s="15" t="s">
        <v>20</v>
      </c>
      <c r="C28" s="11"/>
      <c r="D28" s="12">
        <v>34</v>
      </c>
      <c r="E28" s="12"/>
      <c r="F28" s="13">
        <f t="shared" si="0"/>
        <v>0.65284178187403996</v>
      </c>
      <c r="G28" s="14"/>
      <c r="H28" s="13">
        <f t="shared" si="3"/>
        <v>96.831797235023046</v>
      </c>
      <c r="I28" s="31"/>
      <c r="J28" s="30">
        <v>0.70009433999999993</v>
      </c>
      <c r="K28" s="12"/>
      <c r="L28" s="13">
        <f t="shared" si="1"/>
        <v>0.8058172015598476</v>
      </c>
      <c r="M28" s="14"/>
      <c r="N28" s="13">
        <f t="shared" si="4"/>
        <v>52.952266670517517</v>
      </c>
      <c r="O28" s="31"/>
      <c r="P28" s="12">
        <f t="shared" si="2"/>
        <v>20591.009999999995</v>
      </c>
      <c r="R28" s="3"/>
    </row>
    <row r="29" spans="2:18" ht="15" customHeight="1" x14ac:dyDescent="0.2">
      <c r="B29" s="15" t="s">
        <v>1</v>
      </c>
      <c r="C29" s="11"/>
      <c r="D29" s="12">
        <v>96</v>
      </c>
      <c r="E29" s="12"/>
      <c r="F29" s="13">
        <f t="shared" si="0"/>
        <v>1.8433179723502304</v>
      </c>
      <c r="G29" s="14"/>
      <c r="H29" s="13">
        <f t="shared" si="3"/>
        <v>98.675115207373281</v>
      </c>
      <c r="I29" s="31"/>
      <c r="J29" s="30">
        <v>35.383801930000004</v>
      </c>
      <c r="K29" s="12"/>
      <c r="L29" s="13">
        <f t="shared" si="1"/>
        <v>40.727191497906617</v>
      </c>
      <c r="M29" s="14"/>
      <c r="N29" s="13">
        <f t="shared" si="4"/>
        <v>93.679458168424134</v>
      </c>
      <c r="O29" s="31"/>
      <c r="P29" s="12">
        <f t="shared" si="2"/>
        <v>368581.2701041667</v>
      </c>
      <c r="R29" s="3"/>
    </row>
    <row r="30" spans="2:18" ht="15" customHeight="1" x14ac:dyDescent="0.2">
      <c r="B30" s="15" t="s">
        <v>2</v>
      </c>
      <c r="C30" s="11"/>
      <c r="D30" s="12">
        <v>25</v>
      </c>
      <c r="E30" s="12"/>
      <c r="F30" s="13">
        <f t="shared" si="0"/>
        <v>0.48003072196620589</v>
      </c>
      <c r="G30" s="14"/>
      <c r="H30" s="13">
        <f t="shared" si="3"/>
        <v>99.155145929339483</v>
      </c>
      <c r="I30" s="31"/>
      <c r="J30" s="30">
        <v>1.3435648200000001</v>
      </c>
      <c r="K30" s="12"/>
      <c r="L30" s="13">
        <f t="shared" si="1"/>
        <v>1.5464596433770064</v>
      </c>
      <c r="M30" s="14"/>
      <c r="N30" s="13">
        <f t="shared" si="4"/>
        <v>95.225917811801139</v>
      </c>
      <c r="O30" s="31"/>
      <c r="P30" s="12">
        <f t="shared" si="2"/>
        <v>53742.592800000006</v>
      </c>
      <c r="R30" s="3"/>
    </row>
    <row r="31" spans="2:18" ht="15" customHeight="1" x14ac:dyDescent="0.2">
      <c r="B31" s="15" t="s">
        <v>21</v>
      </c>
      <c r="C31" s="11"/>
      <c r="D31" s="12">
        <v>14</v>
      </c>
      <c r="E31" s="12"/>
      <c r="F31" s="13">
        <f t="shared" si="0"/>
        <v>0.26881720430107531</v>
      </c>
      <c r="G31" s="14"/>
      <c r="H31" s="13">
        <f t="shared" si="3"/>
        <v>99.423963133640555</v>
      </c>
      <c r="I31" s="31"/>
      <c r="J31" s="30">
        <v>0.51338560000000011</v>
      </c>
      <c r="K31" s="12"/>
      <c r="L31" s="13">
        <f t="shared" si="1"/>
        <v>0.59091314395303274</v>
      </c>
      <c r="M31" s="14"/>
      <c r="N31" s="13">
        <f t="shared" si="4"/>
        <v>95.81683095575417</v>
      </c>
      <c r="O31" s="31"/>
      <c r="P31" s="12">
        <f t="shared" si="2"/>
        <v>36670.400000000009</v>
      </c>
      <c r="R31" s="3"/>
    </row>
    <row r="32" spans="2:18" ht="15" customHeight="1" x14ac:dyDescent="0.2">
      <c r="B32" s="15" t="s">
        <v>30</v>
      </c>
      <c r="C32" s="11"/>
      <c r="D32" s="12">
        <v>9</v>
      </c>
      <c r="E32" s="12"/>
      <c r="F32" s="13">
        <f t="shared" si="0"/>
        <v>0.1728110599078341</v>
      </c>
      <c r="G32" s="14"/>
      <c r="H32" s="13">
        <f t="shared" si="3"/>
        <v>99.596774193548384</v>
      </c>
      <c r="I32" s="31"/>
      <c r="J32" s="30">
        <v>0.37151442000000012</v>
      </c>
      <c r="K32" s="12"/>
      <c r="L32" s="13">
        <f t="shared" si="1"/>
        <v>0.4276176697322393</v>
      </c>
      <c r="M32" s="14"/>
      <c r="N32" s="13">
        <f t="shared" si="4"/>
        <v>96.244448625486413</v>
      </c>
      <c r="O32" s="31"/>
      <c r="P32" s="12">
        <f t="shared" si="2"/>
        <v>41279.380000000012</v>
      </c>
      <c r="R32" s="3"/>
    </row>
    <row r="33" spans="2:18" ht="15" customHeight="1" x14ac:dyDescent="0.2">
      <c r="B33" s="10" t="s">
        <v>31</v>
      </c>
      <c r="C33" s="11"/>
      <c r="D33" s="12">
        <v>21</v>
      </c>
      <c r="E33" s="12"/>
      <c r="F33" s="13">
        <f t="shared" si="0"/>
        <v>0.40322580645161288</v>
      </c>
      <c r="G33" s="14"/>
      <c r="H33" s="13">
        <f>H32+F33</f>
        <v>100</v>
      </c>
      <c r="I33" s="31"/>
      <c r="J33" s="30">
        <v>3.2628246900000004</v>
      </c>
      <c r="K33" s="12"/>
      <c r="L33" s="13">
        <f t="shared" si="1"/>
        <v>3.7555513745135807</v>
      </c>
      <c r="M33" s="14"/>
      <c r="N33" s="13">
        <f>N32+L33</f>
        <v>100</v>
      </c>
      <c r="O33" s="31"/>
      <c r="P33" s="12">
        <f t="shared" si="2"/>
        <v>155372.6042857143</v>
      </c>
      <c r="R33" s="3"/>
    </row>
    <row r="34" spans="2:18" ht="15.95" customHeight="1" x14ac:dyDescent="0.2">
      <c r="B34" s="21" t="s">
        <v>11</v>
      </c>
      <c r="C34" s="21"/>
      <c r="D34" s="22">
        <v>5208</v>
      </c>
      <c r="E34" s="22"/>
      <c r="F34" s="23">
        <f>(D34/D$34)*100</f>
        <v>100</v>
      </c>
      <c r="G34" s="24"/>
      <c r="H34" s="25"/>
      <c r="I34" s="25"/>
      <c r="J34" s="34">
        <v>86.880044090000013</v>
      </c>
      <c r="K34" s="22"/>
      <c r="L34" s="23">
        <f>(J34/J$34)*100</f>
        <v>100</v>
      </c>
      <c r="M34" s="24"/>
      <c r="N34" s="25"/>
      <c r="O34" s="25"/>
      <c r="P34" s="35">
        <f t="shared" si="2"/>
        <v>16682.036115591403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36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C_IV.162</vt:lpstr>
      <vt:lpstr>C_IV.162!Área_de_impresión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2016-07-08T07:48:41Z</dcterms:modified>
</cp:coreProperties>
</file>