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63" sheetId="116" r:id="rId1"/>
  </sheets>
  <definedNames>
    <definedName name="_xlnm.Print_Area" localSheetId="0">C_IV.163!$B$2:$P$36</definedName>
  </definedNames>
  <calcPr calcId="145621"/>
</workbook>
</file>

<file path=xl/calcChain.xml><?xml version="1.0" encoding="utf-8"?>
<calcChain xmlns="http://schemas.openxmlformats.org/spreadsheetml/2006/main">
  <c r="P34" i="116" l="1"/>
  <c r="L34" i="116"/>
  <c r="F34" i="116"/>
  <c r="P33" i="116"/>
  <c r="L33" i="116"/>
  <c r="F33" i="116"/>
  <c r="P32" i="116"/>
  <c r="L32" i="116"/>
  <c r="F32" i="116"/>
  <c r="P31" i="116"/>
  <c r="L31" i="116"/>
  <c r="F31" i="116"/>
  <c r="P30" i="116"/>
  <c r="L30" i="116"/>
  <c r="F30" i="116"/>
  <c r="P29" i="116"/>
  <c r="L29" i="116"/>
  <c r="F29" i="116"/>
  <c r="P28" i="116"/>
  <c r="L28" i="116"/>
  <c r="F28" i="116"/>
  <c r="P27" i="116"/>
  <c r="L27" i="116"/>
  <c r="F27" i="116"/>
  <c r="P26" i="116"/>
  <c r="L26" i="116"/>
  <c r="F26" i="116"/>
  <c r="P25" i="116"/>
  <c r="L25" i="116"/>
  <c r="F25" i="116"/>
  <c r="P24" i="116"/>
  <c r="L24" i="116"/>
  <c r="F24" i="116"/>
  <c r="P23" i="116"/>
  <c r="L23" i="116"/>
  <c r="F23" i="116"/>
  <c r="P22" i="116"/>
  <c r="L22" i="116"/>
  <c r="F22" i="116"/>
  <c r="P21" i="116"/>
  <c r="L21" i="116"/>
  <c r="F21" i="116"/>
  <c r="P20" i="116"/>
  <c r="L20" i="116"/>
  <c r="F20" i="116"/>
  <c r="P19" i="116"/>
  <c r="L19" i="116"/>
  <c r="F19" i="116"/>
  <c r="P18" i="116"/>
  <c r="L18" i="116"/>
  <c r="F18" i="116"/>
  <c r="P17" i="116"/>
  <c r="L17" i="116"/>
  <c r="F17" i="116"/>
  <c r="P16" i="116"/>
  <c r="L16" i="116"/>
  <c r="F16" i="116"/>
  <c r="P15" i="116"/>
  <c r="L15" i="116"/>
  <c r="F15" i="116"/>
  <c r="N16" i="116"/>
  <c r="N17" i="116" s="1"/>
  <c r="N18" i="116" s="1"/>
  <c r="N19" i="116" s="1"/>
  <c r="N20" i="116" s="1"/>
  <c r="N21" i="116" s="1"/>
  <c r="N22" i="116" s="1"/>
  <c r="N23" i="116" s="1"/>
  <c r="N24" i="116" s="1"/>
  <c r="N25" i="116" s="1"/>
  <c r="N26" i="116" s="1"/>
  <c r="N27" i="116" s="1"/>
  <c r="N28" i="116" s="1"/>
  <c r="N29" i="116" s="1"/>
  <c r="N30" i="116" s="1"/>
  <c r="N31" i="116" s="1"/>
  <c r="N32" i="116" s="1"/>
  <c r="N33" i="116" s="1"/>
  <c r="H16" i="116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</calcChain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<sst xmlns="http://schemas.openxmlformats.org/spreadsheetml/2006/main" count="54" uniqueCount="37">
  <si>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</si>
  <si>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</si>
  <si>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</si>
  <si>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</si>
  <si>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</si>
  <si>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</si>
  <si>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</si>
  <si>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</si>
  <si>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</si>
  <si>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</si>
  <si>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</si>
  <si>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</si>
  <si>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</si>
  <si>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</si>
  <si>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</si>
  <si>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</si>
  <si>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</si>
  <si>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</si>
  <si>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</si>
  <si>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</si>
  <si>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</si>
  <si>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</si>
  <si>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</si>
  <si>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</si>
  <si>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</si>
  <si>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</si>
  <si>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</si>
  <si>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</si>
  <si>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</si>
  <si>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</si>
  <si>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</si>
  <si>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</si>
  <si>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</si>
  <si>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IV.163. </t>
    </r>
    <r>
      <rPr>
        <b/>
        <sz val="14"/>
        <rFont val="Times New Roman"/>
        <family val="1"/>
      </rPr>
      <t xml:space="preserve"> Deducción por doble imposición interna al 100%.  </t>
    </r>
  </si>
  <si>
    <t>Ejercicio 2013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</si>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</sst>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9" t="s">
        <v>33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34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4" t="s">
        <v>32</v>
      </c>
      <c r="C7" s="6"/>
      <c r="D7" s="51" t="s">
        <v>0</v>
      </c>
      <c r="E7" s="51"/>
      <c r="F7" s="51"/>
      <c r="G7" s="51"/>
      <c r="H7" s="51"/>
      <c r="I7" s="7"/>
      <c r="J7" s="51" t="s">
        <v>4</v>
      </c>
      <c r="K7" s="51"/>
      <c r="L7" s="51"/>
      <c r="M7" s="51"/>
      <c r="N7" s="51"/>
      <c r="O7" s="51"/>
      <c r="P7" s="51"/>
    </row>
    <row r="8" spans="2:18" s="2" customFormat="1" ht="3.95" customHeight="1" x14ac:dyDescent="0.2">
      <c r="B8" s="5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4"/>
      <c r="C9" s="6"/>
      <c r="D9" s="52" t="s">
        <v>3</v>
      </c>
      <c r="E9" s="6"/>
      <c r="F9" s="53" t="s">
        <v>12</v>
      </c>
      <c r="G9" s="53"/>
      <c r="H9" s="53"/>
      <c r="I9" s="6"/>
      <c r="J9" s="5" t="s">
        <v>9</v>
      </c>
      <c r="K9" s="26"/>
      <c r="L9" s="53" t="s">
        <v>12</v>
      </c>
      <c r="M9" s="53"/>
      <c r="N9" s="53"/>
      <c r="O9" s="6"/>
      <c r="P9" s="5" t="s">
        <v>8</v>
      </c>
    </row>
    <row r="10" spans="2:18" s="2" customFormat="1" ht="3.95" customHeight="1" x14ac:dyDescent="0.25">
      <c r="B10" s="55" t="s">
        <v>13</v>
      </c>
      <c r="C10" s="6"/>
      <c r="D10" s="52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5"/>
      <c r="C11" s="6"/>
      <c r="D11" s="52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35</v>
      </c>
      <c r="E13" s="12"/>
      <c r="F13" s="13" t="s">
        <v>35</v>
      </c>
      <c r="G13" s="14"/>
      <c r="H13" s="13" t="s">
        <v>35</v>
      </c>
      <c r="I13" s="29"/>
      <c r="J13" s="30" t="s">
        <v>35</v>
      </c>
      <c r="K13" s="12"/>
      <c r="L13" s="13" t="s">
        <v>35</v>
      </c>
      <c r="M13" s="14"/>
      <c r="N13" s="13" t="s">
        <v>35</v>
      </c>
      <c r="O13" s="29"/>
      <c r="P13" s="12" t="s">
        <v>35</v>
      </c>
      <c r="R13" s="3"/>
    </row>
    <row r="14" spans="2:18" ht="15" customHeight="1" x14ac:dyDescent="0.2">
      <c r="B14" s="15" t="s">
        <v>14</v>
      </c>
      <c r="C14" s="11"/>
      <c r="D14" s="12" t="s">
        <v>35</v>
      </c>
      <c r="E14" s="12"/>
      <c r="F14" s="13" t="s">
        <v>35</v>
      </c>
      <c r="G14" s="14"/>
      <c r="H14" s="13" t="s">
        <v>35</v>
      </c>
      <c r="I14" s="31"/>
      <c r="J14" s="30" t="s">
        <v>35</v>
      </c>
      <c r="K14" s="12"/>
      <c r="L14" s="13" t="s">
        <v>35</v>
      </c>
      <c r="M14" s="14"/>
      <c r="N14" s="13" t="s">
        <v>35</v>
      </c>
      <c r="O14" s="31"/>
      <c r="P14" s="12" t="s">
        <v>35</v>
      </c>
      <c r="R14" s="3"/>
    </row>
    <row r="15" spans="2:18" ht="15" customHeight="1" x14ac:dyDescent="0.2">
      <c r="B15" s="15" t="s">
        <v>29</v>
      </c>
      <c r="C15" s="11"/>
      <c r="D15" s="12">
        <v>367</v>
      </c>
      <c r="E15" s="12"/>
      <c r="F15" s="13">
        <f t="shared" ref="F15:F33" si="0">(D15/D$34)*100</f>
        <v>5.5463200846304979</v>
      </c>
      <c r="G15" s="14"/>
      <c r="H15" s="13">
        <v>6.3775124678857491</v>
      </c>
      <c r="I15" s="31"/>
      <c r="J15" s="30">
        <v>2.7556128499999999</v>
      </c>
      <c r="K15" s="12"/>
      <c r="L15" s="13">
        <f t="shared" ref="L15:L33" si="1">(J15/J$34)*100</f>
        <v>3.5619986503805788E-2</v>
      </c>
      <c r="M15" s="14"/>
      <c r="N15" s="13">
        <v>4.0061901425005327E-2</v>
      </c>
      <c r="O15" s="31"/>
      <c r="P15" s="12">
        <f t="shared" ref="P15:P34" si="2">(J15/D15)*1000000</f>
        <v>7508.4818801089914</v>
      </c>
      <c r="R15" s="3"/>
    </row>
    <row r="16" spans="2:18" ht="15" customHeight="1" x14ac:dyDescent="0.2">
      <c r="B16" s="15" t="s">
        <v>23</v>
      </c>
      <c r="C16" s="11"/>
      <c r="D16" s="12">
        <v>399</v>
      </c>
      <c r="E16" s="12"/>
      <c r="F16" s="13">
        <f t="shared" si="0"/>
        <v>6.0299229257971891</v>
      </c>
      <c r="G16" s="14"/>
      <c r="H16" s="13">
        <f t="shared" ref="H16:H32" si="3">H15+F16</f>
        <v>12.407435393682938</v>
      </c>
      <c r="I16" s="31"/>
      <c r="J16" s="30">
        <v>4.1843403399999985</v>
      </c>
      <c r="K16" s="12"/>
      <c r="L16" s="13">
        <f t="shared" si="1"/>
        <v>5.4088202716187098E-2</v>
      </c>
      <c r="M16" s="14"/>
      <c r="N16" s="13">
        <f t="shared" ref="N16:N32" si="4">N15+L16</f>
        <v>9.4150104141192431E-2</v>
      </c>
      <c r="O16" s="31"/>
      <c r="P16" s="12">
        <f t="shared" si="2"/>
        <v>10487.068521303254</v>
      </c>
      <c r="R16" s="3"/>
    </row>
    <row r="17" spans="2:18" ht="15" customHeight="1" x14ac:dyDescent="0.2">
      <c r="B17" s="16" t="s">
        <v>15</v>
      </c>
      <c r="C17" s="20"/>
      <c r="D17" s="17">
        <v>957</v>
      </c>
      <c r="E17" s="17"/>
      <c r="F17" s="4">
        <f t="shared" si="0"/>
        <v>14.462747468641378</v>
      </c>
      <c r="G17" s="18"/>
      <c r="H17" s="4">
        <f t="shared" si="3"/>
        <v>26.870182862324317</v>
      </c>
      <c r="I17" s="32"/>
      <c r="J17" s="33">
        <v>19.538813539999996</v>
      </c>
      <c r="K17" s="17"/>
      <c r="L17" s="4">
        <f t="shared" si="1"/>
        <v>0.25256533209851217</v>
      </c>
      <c r="M17" s="18"/>
      <c r="N17" s="4">
        <f t="shared" si="4"/>
        <v>0.34671543623970458</v>
      </c>
      <c r="O17" s="32"/>
      <c r="P17" s="17">
        <f t="shared" si="2"/>
        <v>20416.73306165099</v>
      </c>
      <c r="R17" s="3"/>
    </row>
    <row r="18" spans="2:18" ht="15" customHeight="1" x14ac:dyDescent="0.2">
      <c r="B18" s="15" t="s">
        <v>16</v>
      </c>
      <c r="C18" s="11"/>
      <c r="D18" s="12">
        <v>955</v>
      </c>
      <c r="E18" s="12"/>
      <c r="F18" s="13">
        <f t="shared" si="0"/>
        <v>14.432522291068462</v>
      </c>
      <c r="G18" s="14"/>
      <c r="H18" s="13">
        <f t="shared" si="3"/>
        <v>41.302705153392779</v>
      </c>
      <c r="I18" s="31"/>
      <c r="J18" s="30">
        <v>39.63741395000001</v>
      </c>
      <c r="K18" s="12"/>
      <c r="L18" s="13">
        <f t="shared" si="1"/>
        <v>0.51236665917883339</v>
      </c>
      <c r="M18" s="14"/>
      <c r="N18" s="13">
        <f t="shared" si="4"/>
        <v>0.85908209541853797</v>
      </c>
      <c r="O18" s="31"/>
      <c r="P18" s="12">
        <f t="shared" si="2"/>
        <v>41505.145497382211</v>
      </c>
      <c r="R18" s="3"/>
    </row>
    <row r="19" spans="2:18" ht="15" customHeight="1" x14ac:dyDescent="0.2">
      <c r="B19" s="15" t="s">
        <v>17</v>
      </c>
      <c r="C19" s="11"/>
      <c r="D19" s="12">
        <v>876</v>
      </c>
      <c r="E19" s="12"/>
      <c r="F19" s="13">
        <f t="shared" si="0"/>
        <v>13.238627776938189</v>
      </c>
      <c r="G19" s="14"/>
      <c r="H19" s="13">
        <f t="shared" si="3"/>
        <v>54.541332930330967</v>
      </c>
      <c r="I19" s="31"/>
      <c r="J19" s="30">
        <v>74.951456350000001</v>
      </c>
      <c r="K19" s="12"/>
      <c r="L19" s="13">
        <f t="shared" si="1"/>
        <v>0.96884795105654575</v>
      </c>
      <c r="M19" s="14"/>
      <c r="N19" s="13">
        <f t="shared" si="4"/>
        <v>1.8279300464750836</v>
      </c>
      <c r="O19" s="31"/>
      <c r="P19" s="12">
        <f t="shared" si="2"/>
        <v>85561.023230593608</v>
      </c>
      <c r="R19" s="3"/>
    </row>
    <row r="20" spans="2:18" ht="15" customHeight="1" x14ac:dyDescent="0.2">
      <c r="B20" s="15" t="s">
        <v>22</v>
      </c>
      <c r="C20" s="11"/>
      <c r="D20" s="12">
        <v>1088</v>
      </c>
      <c r="E20" s="12"/>
      <c r="F20" s="13">
        <f t="shared" si="0"/>
        <v>16.442496599667521</v>
      </c>
      <c r="G20" s="14"/>
      <c r="H20" s="13">
        <f t="shared" si="3"/>
        <v>70.983829529998488</v>
      </c>
      <c r="I20" s="31"/>
      <c r="J20" s="30">
        <v>215.41245322999995</v>
      </c>
      <c r="K20" s="12"/>
      <c r="L20" s="13">
        <f t="shared" si="1"/>
        <v>2.7844944462369936</v>
      </c>
      <c r="M20" s="14"/>
      <c r="N20" s="13">
        <f t="shared" si="4"/>
        <v>4.6124244927120772</v>
      </c>
      <c r="O20" s="31"/>
      <c r="P20" s="12">
        <f t="shared" si="2"/>
        <v>197989.38715992641</v>
      </c>
      <c r="R20" s="3"/>
    </row>
    <row r="21" spans="2:18" ht="15" customHeight="1" x14ac:dyDescent="0.2">
      <c r="B21" s="15" t="s">
        <v>24</v>
      </c>
      <c r="C21" s="11"/>
      <c r="D21" s="12">
        <v>387</v>
      </c>
      <c r="E21" s="12"/>
      <c r="F21" s="13">
        <f t="shared" si="0"/>
        <v>5.8485718603596792</v>
      </c>
      <c r="G21" s="14"/>
      <c r="H21" s="13">
        <f t="shared" si="3"/>
        <v>76.832401390358172</v>
      </c>
      <c r="I21" s="31"/>
      <c r="J21" s="30">
        <v>156.57825322000005</v>
      </c>
      <c r="K21" s="12"/>
      <c r="L21" s="13">
        <f t="shared" si="1"/>
        <v>2.0239836181943653</v>
      </c>
      <c r="M21" s="14"/>
      <c r="N21" s="13">
        <f t="shared" si="4"/>
        <v>6.6364081109064426</v>
      </c>
      <c r="O21" s="31"/>
      <c r="P21" s="12">
        <f t="shared" si="2"/>
        <v>404594.96956072364</v>
      </c>
      <c r="R21" s="3"/>
    </row>
    <row r="22" spans="2:18" ht="15" customHeight="1" x14ac:dyDescent="0.2">
      <c r="B22" s="19" t="s">
        <v>25</v>
      </c>
      <c r="C22" s="20"/>
      <c r="D22" s="17">
        <v>120</v>
      </c>
      <c r="E22" s="17"/>
      <c r="F22" s="4">
        <f t="shared" si="0"/>
        <v>1.8135106543750945</v>
      </c>
      <c r="G22" s="18"/>
      <c r="H22" s="4">
        <f t="shared" si="3"/>
        <v>78.645912044733265</v>
      </c>
      <c r="I22" s="32"/>
      <c r="J22" s="33">
        <v>55.433752019999993</v>
      </c>
      <c r="K22" s="17"/>
      <c r="L22" s="4">
        <f t="shared" si="1"/>
        <v>0.71655548376750988</v>
      </c>
      <c r="M22" s="18"/>
      <c r="N22" s="4">
        <f t="shared" si="4"/>
        <v>7.3529635946739527</v>
      </c>
      <c r="O22" s="32"/>
      <c r="P22" s="17">
        <f t="shared" si="2"/>
        <v>461947.93349999998</v>
      </c>
      <c r="R22" s="3"/>
    </row>
    <row r="23" spans="2:18" ht="15" customHeight="1" x14ac:dyDescent="0.2">
      <c r="B23" s="15" t="s">
        <v>26</v>
      </c>
      <c r="C23" s="11"/>
      <c r="D23" s="12">
        <v>134</v>
      </c>
      <c r="E23" s="12"/>
      <c r="F23" s="13">
        <f t="shared" si="0"/>
        <v>2.0250868973855218</v>
      </c>
      <c r="G23" s="14"/>
      <c r="H23" s="13">
        <f t="shared" si="3"/>
        <v>80.670998942118786</v>
      </c>
      <c r="I23" s="31"/>
      <c r="J23" s="30">
        <v>74.786607999999973</v>
      </c>
      <c r="K23" s="12"/>
      <c r="L23" s="13">
        <f t="shared" si="1"/>
        <v>0.96671706536185331</v>
      </c>
      <c r="M23" s="14"/>
      <c r="N23" s="13">
        <f t="shared" si="4"/>
        <v>8.3196806600358055</v>
      </c>
      <c r="O23" s="31"/>
      <c r="P23" s="12">
        <f t="shared" si="2"/>
        <v>558109.0149253729</v>
      </c>
      <c r="R23" s="3"/>
    </row>
    <row r="24" spans="2:18" ht="15" customHeight="1" x14ac:dyDescent="0.2">
      <c r="B24" s="15" t="s">
        <v>27</v>
      </c>
      <c r="C24" s="11"/>
      <c r="D24" s="12">
        <v>166</v>
      </c>
      <c r="E24" s="12"/>
      <c r="F24" s="13">
        <f t="shared" si="0"/>
        <v>2.508689738552214</v>
      </c>
      <c r="G24" s="14"/>
      <c r="H24" s="13">
        <f t="shared" si="3"/>
        <v>83.179688680671006</v>
      </c>
      <c r="I24" s="31"/>
      <c r="J24" s="30">
        <v>112.87119683</v>
      </c>
      <c r="K24" s="12"/>
      <c r="L24" s="13">
        <f t="shared" si="1"/>
        <v>1.4590113802644689</v>
      </c>
      <c r="M24" s="14"/>
      <c r="N24" s="13">
        <f t="shared" si="4"/>
        <v>9.7786920403002746</v>
      </c>
      <c r="O24" s="31"/>
      <c r="P24" s="12">
        <f t="shared" si="2"/>
        <v>679946.96885542176</v>
      </c>
      <c r="R24" s="3"/>
    </row>
    <row r="25" spans="2:18" ht="15" customHeight="1" x14ac:dyDescent="0.2">
      <c r="B25" s="15" t="s">
        <v>28</v>
      </c>
      <c r="C25" s="11"/>
      <c r="D25" s="12">
        <v>391</v>
      </c>
      <c r="E25" s="12"/>
      <c r="F25" s="13">
        <f t="shared" si="0"/>
        <v>5.9090222155055159</v>
      </c>
      <c r="G25" s="14"/>
      <c r="H25" s="13">
        <f t="shared" si="3"/>
        <v>89.088710896176522</v>
      </c>
      <c r="I25" s="31"/>
      <c r="J25" s="30">
        <v>391.25250339000007</v>
      </c>
      <c r="K25" s="12"/>
      <c r="L25" s="13">
        <f t="shared" si="1"/>
        <v>5.0574625859841058</v>
      </c>
      <c r="M25" s="14"/>
      <c r="N25" s="13">
        <f t="shared" si="4"/>
        <v>14.83615462628438</v>
      </c>
      <c r="O25" s="31"/>
      <c r="P25" s="12">
        <f t="shared" si="2"/>
        <v>1000645.7887212279</v>
      </c>
      <c r="R25" s="3"/>
    </row>
    <row r="26" spans="2:18" ht="15" customHeight="1" x14ac:dyDescent="0.2">
      <c r="B26" s="15" t="s">
        <v>18</v>
      </c>
      <c r="C26" s="11"/>
      <c r="D26" s="12">
        <v>226</v>
      </c>
      <c r="E26" s="12"/>
      <c r="F26" s="13">
        <f t="shared" si="0"/>
        <v>3.4154450657397613</v>
      </c>
      <c r="G26" s="14"/>
      <c r="H26" s="13">
        <f t="shared" si="3"/>
        <v>92.504155961916283</v>
      </c>
      <c r="I26" s="31"/>
      <c r="J26" s="30">
        <v>356.0483712599999</v>
      </c>
      <c r="K26" s="12"/>
      <c r="L26" s="13">
        <f t="shared" si="1"/>
        <v>4.6024020315419962</v>
      </c>
      <c r="M26" s="14"/>
      <c r="N26" s="13">
        <f t="shared" si="4"/>
        <v>19.438556657826375</v>
      </c>
      <c r="O26" s="31"/>
      <c r="P26" s="12">
        <f t="shared" si="2"/>
        <v>1575435.2710619464</v>
      </c>
      <c r="R26" s="3"/>
    </row>
    <row r="27" spans="2:18" ht="15" customHeight="1" x14ac:dyDescent="0.2">
      <c r="B27" s="19" t="s">
        <v>19</v>
      </c>
      <c r="C27" s="20"/>
      <c r="D27" s="17">
        <v>84</v>
      </c>
      <c r="E27" s="17"/>
      <c r="F27" s="4">
        <f t="shared" si="0"/>
        <v>1.2694574580625662</v>
      </c>
      <c r="G27" s="18"/>
      <c r="H27" s="4">
        <f t="shared" si="3"/>
        <v>93.773613419978844</v>
      </c>
      <c r="I27" s="32"/>
      <c r="J27" s="33">
        <v>117.85911540000001</v>
      </c>
      <c r="K27" s="17"/>
      <c r="L27" s="4">
        <f t="shared" si="1"/>
        <v>1.5234869077847744</v>
      </c>
      <c r="M27" s="18"/>
      <c r="N27" s="4">
        <f t="shared" si="4"/>
        <v>20.96204356561115</v>
      </c>
      <c r="O27" s="32"/>
      <c r="P27" s="17">
        <f t="shared" si="2"/>
        <v>1403084.7071428571</v>
      </c>
      <c r="R27" s="3"/>
    </row>
    <row r="28" spans="2:18" ht="15" customHeight="1" x14ac:dyDescent="0.2">
      <c r="B28" s="15" t="s">
        <v>20</v>
      </c>
      <c r="C28" s="11"/>
      <c r="D28" s="12">
        <v>65</v>
      </c>
      <c r="E28" s="12"/>
      <c r="F28" s="13">
        <f t="shared" si="0"/>
        <v>0.98231827111984282</v>
      </c>
      <c r="G28" s="14"/>
      <c r="H28" s="13">
        <f t="shared" si="3"/>
        <v>94.755931691098681</v>
      </c>
      <c r="I28" s="31"/>
      <c r="J28" s="30">
        <v>108.04377535</v>
      </c>
      <c r="K28" s="12"/>
      <c r="L28" s="13">
        <f t="shared" si="1"/>
        <v>1.3966104925759888</v>
      </c>
      <c r="M28" s="14"/>
      <c r="N28" s="13">
        <f t="shared" si="4"/>
        <v>22.358654058187138</v>
      </c>
      <c r="O28" s="31"/>
      <c r="P28" s="12">
        <f t="shared" si="2"/>
        <v>1662211.9284615384</v>
      </c>
      <c r="R28" s="3"/>
    </row>
    <row r="29" spans="2:18" ht="15" customHeight="1" x14ac:dyDescent="0.2">
      <c r="B29" s="15" t="s">
        <v>1</v>
      </c>
      <c r="C29" s="11"/>
      <c r="D29" s="12">
        <v>166</v>
      </c>
      <c r="E29" s="12"/>
      <c r="F29" s="13">
        <f t="shared" si="0"/>
        <v>2.508689738552214</v>
      </c>
      <c r="G29" s="14"/>
      <c r="H29" s="13">
        <f t="shared" si="3"/>
        <v>97.264621429650902</v>
      </c>
      <c r="I29" s="31"/>
      <c r="J29" s="30">
        <v>865.41398098000002</v>
      </c>
      <c r="K29" s="12"/>
      <c r="L29" s="13">
        <f t="shared" si="1"/>
        <v>11.186634698235073</v>
      </c>
      <c r="M29" s="14"/>
      <c r="N29" s="13">
        <f t="shared" si="4"/>
        <v>33.54528875642221</v>
      </c>
      <c r="O29" s="31"/>
      <c r="P29" s="12">
        <f t="shared" si="2"/>
        <v>5213337.2348192772</v>
      </c>
      <c r="R29" s="3"/>
    </row>
    <row r="30" spans="2:18" ht="15" customHeight="1" x14ac:dyDescent="0.2">
      <c r="B30" s="15" t="s">
        <v>2</v>
      </c>
      <c r="C30" s="11"/>
      <c r="D30" s="12">
        <v>66</v>
      </c>
      <c r="E30" s="12"/>
      <c r="F30" s="13">
        <f t="shared" si="0"/>
        <v>0.99743085990630187</v>
      </c>
      <c r="G30" s="14"/>
      <c r="H30" s="13">
        <f t="shared" si="3"/>
        <v>98.262052289557204</v>
      </c>
      <c r="I30" s="31"/>
      <c r="J30" s="30">
        <v>580.75723394999989</v>
      </c>
      <c r="K30" s="12"/>
      <c r="L30" s="13">
        <f t="shared" si="1"/>
        <v>7.5070650201411917</v>
      </c>
      <c r="M30" s="14"/>
      <c r="N30" s="13">
        <f t="shared" si="4"/>
        <v>41.0523537765634</v>
      </c>
      <c r="O30" s="31"/>
      <c r="P30" s="12">
        <f t="shared" si="2"/>
        <v>8799352.0295454524</v>
      </c>
      <c r="R30" s="3"/>
    </row>
    <row r="31" spans="2:18" ht="15" customHeight="1" x14ac:dyDescent="0.2">
      <c r="B31" s="15" t="s">
        <v>21</v>
      </c>
      <c r="C31" s="11"/>
      <c r="D31" s="12">
        <v>30</v>
      </c>
      <c r="E31" s="12"/>
      <c r="F31" s="13">
        <f t="shared" si="0"/>
        <v>0.45337766359377363</v>
      </c>
      <c r="G31" s="14"/>
      <c r="H31" s="13">
        <f t="shared" si="3"/>
        <v>98.715429953150974</v>
      </c>
      <c r="I31" s="31"/>
      <c r="J31" s="30">
        <v>732.75812953000002</v>
      </c>
      <c r="K31" s="12"/>
      <c r="L31" s="13">
        <f t="shared" si="1"/>
        <v>9.471880160673722</v>
      </c>
      <c r="M31" s="14"/>
      <c r="N31" s="13">
        <f t="shared" si="4"/>
        <v>50.524233937237121</v>
      </c>
      <c r="O31" s="31"/>
      <c r="P31" s="12">
        <f t="shared" si="2"/>
        <v>24425270.984333333</v>
      </c>
      <c r="R31" s="3"/>
    </row>
    <row r="32" spans="2:18" ht="15" customHeight="1" x14ac:dyDescent="0.2">
      <c r="B32" s="15" t="s">
        <v>30</v>
      </c>
      <c r="C32" s="11"/>
      <c r="D32" s="12">
        <v>22</v>
      </c>
      <c r="E32" s="12"/>
      <c r="F32" s="13">
        <f t="shared" si="0"/>
        <v>0.33247695330210064</v>
      </c>
      <c r="G32" s="14"/>
      <c r="H32" s="13">
        <f t="shared" si="3"/>
        <v>99.047906906453079</v>
      </c>
      <c r="I32" s="31"/>
      <c r="J32" s="30">
        <v>68.503578860000005</v>
      </c>
      <c r="K32" s="12"/>
      <c r="L32" s="13">
        <f t="shared" si="1"/>
        <v>0.88550049926483521</v>
      </c>
      <c r="M32" s="14"/>
      <c r="N32" s="13">
        <f t="shared" si="4"/>
        <v>51.409734436501957</v>
      </c>
      <c r="O32" s="31"/>
      <c r="P32" s="12">
        <f t="shared" si="2"/>
        <v>3113799.0390909095</v>
      </c>
      <c r="R32" s="3"/>
    </row>
    <row r="33" spans="2:18" ht="15" customHeight="1" x14ac:dyDescent="0.2">
      <c r="B33" s="10" t="s">
        <v>31</v>
      </c>
      <c r="C33" s="11"/>
      <c r="D33" s="12">
        <v>63</v>
      </c>
      <c r="E33" s="12"/>
      <c r="F33" s="13">
        <f t="shared" si="0"/>
        <v>0.95209309354692462</v>
      </c>
      <c r="G33" s="14"/>
      <c r="H33" s="13">
        <f>H32+F33</f>
        <v>100</v>
      </c>
      <c r="I33" s="31"/>
      <c r="J33" s="30">
        <v>3759.0120972499999</v>
      </c>
      <c r="K33" s="12"/>
      <c r="L33" s="13">
        <f t="shared" si="1"/>
        <v>48.590265563498036</v>
      </c>
      <c r="M33" s="14"/>
      <c r="N33" s="13">
        <f>N32+L33</f>
        <v>100</v>
      </c>
      <c r="O33" s="31"/>
      <c r="P33" s="12">
        <f t="shared" si="2"/>
        <v>59666858.686507933</v>
      </c>
      <c r="R33" s="3"/>
    </row>
    <row r="34" spans="2:18" ht="15.95" customHeight="1" x14ac:dyDescent="0.2">
      <c r="B34" s="21" t="s">
        <v>11</v>
      </c>
      <c r="C34" s="21"/>
      <c r="D34" s="22">
        <v>6617</v>
      </c>
      <c r="E34" s="22"/>
      <c r="F34" s="23">
        <f>(D34/D$34)*100</f>
        <v>100</v>
      </c>
      <c r="G34" s="24"/>
      <c r="H34" s="25"/>
      <c r="I34" s="25"/>
      <c r="J34" s="34">
        <v>7736.1423191599997</v>
      </c>
      <c r="K34" s="22"/>
      <c r="L34" s="23">
        <f>(J34/J$34)*100</f>
        <v>100</v>
      </c>
      <c r="M34" s="24"/>
      <c r="N34" s="25"/>
      <c r="O34" s="25"/>
      <c r="P34" s="35">
        <f t="shared" si="2"/>
        <v>1169131.3766298927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 t="s">
        <v>36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C_IV.163</vt:lpstr>
      <vt:lpstr>C_IV.163!Área_de_impresión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2016-07-08T07:49:32Z</dcterms:modified>
</cp:coreProperties>
</file>