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5" sheetId="151" r:id="rId1"/>
  </sheets>
  <definedNames>
    <definedName name="_xlnm.Print_Area" localSheetId="0">C_IV.165!$B$2:$P$36</definedName>
  </definedNames>
  <calcPr calcId="145621"/>
</workbook>
</file>

<file path=xl/calcChain.xml><?xml version="1.0" encoding="utf-8"?>
<calcChain xmlns="http://schemas.openxmlformats.org/spreadsheetml/2006/main">
  <c r="P34" i="151" l="1"/>
  <c r="L34" i="151"/>
  <c r="F34" i="151"/>
  <c r="P30" i="151"/>
  <c r="L30" i="151"/>
  <c r="F30" i="151"/>
  <c r="P29" i="151"/>
  <c r="L29" i="151"/>
  <c r="F29" i="151"/>
  <c r="P28" i="151"/>
  <c r="L28" i="151"/>
  <c r="F28" i="151"/>
  <c r="P27" i="151"/>
  <c r="L27" i="151"/>
  <c r="F27" i="151"/>
  <c r="P26" i="151"/>
  <c r="L26" i="151"/>
  <c r="F26" i="151"/>
  <c r="P25" i="151"/>
  <c r="L25" i="151"/>
  <c r="F25" i="151"/>
  <c r="P24" i="151"/>
  <c r="L24" i="151"/>
  <c r="F24" i="151"/>
  <c r="P23" i="151"/>
  <c r="L23" i="151"/>
  <c r="F23" i="151"/>
  <c r="P22" i="151"/>
  <c r="L22" i="151"/>
  <c r="F22" i="151"/>
  <c r="P21" i="151"/>
  <c r="L21" i="151"/>
  <c r="F21" i="151"/>
  <c r="P20" i="151"/>
  <c r="L20" i="151"/>
  <c r="F20" i="151"/>
  <c r="P19" i="151"/>
  <c r="L19" i="151"/>
  <c r="F19" i="151"/>
  <c r="P18" i="151"/>
  <c r="L18" i="151"/>
  <c r="F18" i="151"/>
  <c r="P17" i="151"/>
  <c r="L17" i="151"/>
  <c r="F17" i="151"/>
  <c r="P16" i="151"/>
  <c r="L16" i="151"/>
  <c r="F16" i="151"/>
  <c r="L13" i="151"/>
  <c r="N13" i="151" s="1"/>
  <c r="F13" i="151"/>
  <c r="H13" i="151" s="1"/>
  <c r="H17" i="151" s="1"/>
  <c r="H18" i="151" s="1"/>
  <c r="H19" i="151" s="1"/>
  <c r="H20" i="151" s="1"/>
  <c r="H21" i="151" s="1"/>
  <c r="H22" i="151" s="1"/>
  <c r="H23" i="151" s="1"/>
  <c r="H24" i="151" s="1"/>
  <c r="H25" i="151" s="1"/>
  <c r="H26" i="151" s="1"/>
  <c r="H27" i="151" s="1"/>
  <c r="H28" i="151" s="1"/>
  <c r="H29" i="151" s="1"/>
  <c r="H30" i="151" s="1"/>
  <c r="N17" i="151" l="1"/>
  <c r="N18" i="151" s="1"/>
  <c r="N19" i="151" s="1"/>
  <c r="N20" i="151" s="1"/>
  <c r="N21" i="151" s="1"/>
  <c r="N22" i="151" s="1"/>
  <c r="N23" i="151" s="1"/>
  <c r="N24" i="151" s="1"/>
  <c r="N25" i="151" s="1"/>
  <c r="N26" i="151" s="1"/>
  <c r="N27" i="151" s="1"/>
  <c r="N28" i="151" s="1"/>
  <c r="N29" i="151" s="1"/>
  <c r="N30" i="151" s="1"/>
</calcChain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<sst xmlns="http://schemas.openxmlformats.org/spreadsheetml/2006/main" count="76" uniqueCount="38">
  <si>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</si>
  <si>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</si>
  <si>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</si>
  <si>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</si>
  <si>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</si>
  <si>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</si>
  <si>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</si>
  <si>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</si>
  <si>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</si>
  <si>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</si>
  <si>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</si>
  <si>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</si>
  <si>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</si>
  <si>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</si>
  <si>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</si>
  <si>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</si>
  <si>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</si>
  <si>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</si>
  <si>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</si>
  <si>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</si>
  <si>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</si>
  <si>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</si>
  <si>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</si>
  <si>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</si>
  <si>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</si>
  <si>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</si>
  <si>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</si>
  <si>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</si>
  <si>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</si>
  <si>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</si>
  <si>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</si>
  <si>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</si>
  <si>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</si>
  <si>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</si>
  <si>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IV.165. </t>
    </r>
    <r>
      <rPr>
        <b/>
        <sz val="14"/>
        <rFont val="Times New Roman"/>
        <family val="1"/>
      </rPr>
      <t>Deducción por doble imposición internacional de períodos anteriores.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</si>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</sst>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</row>
    <row r="3" spans="2:18" ht="6.95" customHeight="1" x14ac:dyDescent="0.2"/>
    <row r="4" spans="2:18" ht="18" customHeight="1" x14ac:dyDescent="0.2">
      <c r="B4" s="44" t="s">
        <v>34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35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>
      <c r="L6" s="35"/>
    </row>
    <row r="7" spans="2:18" ht="15.95" customHeight="1" x14ac:dyDescent="0.2">
      <c r="B7" s="49" t="s">
        <v>32</v>
      </c>
      <c r="C7" s="5"/>
      <c r="D7" s="46" t="s">
        <v>0</v>
      </c>
      <c r="E7" s="46"/>
      <c r="F7" s="46"/>
      <c r="G7" s="46"/>
      <c r="H7" s="46"/>
      <c r="I7" s="6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49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9"/>
      <c r="C9" s="5"/>
      <c r="D9" s="47" t="s">
        <v>3</v>
      </c>
      <c r="E9" s="5"/>
      <c r="F9" s="48" t="s">
        <v>12</v>
      </c>
      <c r="G9" s="48"/>
      <c r="H9" s="48"/>
      <c r="I9" s="5"/>
      <c r="J9" s="36" t="s">
        <v>9</v>
      </c>
      <c r="K9" s="25"/>
      <c r="L9" s="48" t="s">
        <v>12</v>
      </c>
      <c r="M9" s="48"/>
      <c r="N9" s="48"/>
      <c r="O9" s="5"/>
      <c r="P9" s="36" t="s">
        <v>8</v>
      </c>
    </row>
    <row r="10" spans="2:18" s="2" customFormat="1" ht="3.95" customHeight="1" x14ac:dyDescent="0.25">
      <c r="B10" s="50" t="s">
        <v>13</v>
      </c>
      <c r="C10" s="5"/>
      <c r="D10" s="47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</row>
    <row r="11" spans="2:18" ht="15.95" customHeight="1" x14ac:dyDescent="0.2">
      <c r="B11" s="50"/>
      <c r="C11" s="5"/>
      <c r="D11" s="47"/>
      <c r="E11" s="5"/>
      <c r="F11" s="8" t="s">
        <v>6</v>
      </c>
      <c r="G11" s="6"/>
      <c r="H11" s="8" t="s">
        <v>7</v>
      </c>
      <c r="I11" s="6"/>
      <c r="J11" s="37" t="s">
        <v>13</v>
      </c>
      <c r="K11" s="26"/>
      <c r="L11" s="8" t="s">
        <v>6</v>
      </c>
      <c r="M11" s="6"/>
      <c r="N11" s="8" t="s">
        <v>7</v>
      </c>
      <c r="O11" s="6"/>
      <c r="P11" s="38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11" t="s">
        <v>33</v>
      </c>
      <c r="R13" s="3"/>
    </row>
    <row r="14" spans="2:18" ht="15" customHeight="1" x14ac:dyDescent="0.2">
      <c r="B14" s="14" t="s">
        <v>14</v>
      </c>
      <c r="C14" s="10"/>
      <c r="D14" s="11" t="s">
        <v>36</v>
      </c>
      <c r="E14" s="11"/>
      <c r="F14" s="12" t="s">
        <v>36</v>
      </c>
      <c r="G14" s="13"/>
      <c r="H14" s="12" t="s">
        <v>36</v>
      </c>
      <c r="I14" s="30"/>
      <c r="J14" s="29" t="s">
        <v>36</v>
      </c>
      <c r="K14" s="11"/>
      <c r="L14" s="12" t="s">
        <v>36</v>
      </c>
      <c r="M14" s="13"/>
      <c r="N14" s="12" t="s">
        <v>36</v>
      </c>
      <c r="O14" s="30"/>
      <c r="P14" s="11" t="s">
        <v>36</v>
      </c>
      <c r="R14" s="3"/>
    </row>
    <row r="15" spans="2:18" ht="15" customHeight="1" x14ac:dyDescent="0.2">
      <c r="B15" s="14" t="s">
        <v>29</v>
      </c>
      <c r="C15" s="10"/>
      <c r="D15" s="11" t="s">
        <v>36</v>
      </c>
      <c r="E15" s="11"/>
      <c r="F15" s="12" t="s">
        <v>36</v>
      </c>
      <c r="G15" s="13"/>
      <c r="H15" s="12" t="s">
        <v>36</v>
      </c>
      <c r="I15" s="30"/>
      <c r="J15" s="29" t="s">
        <v>36</v>
      </c>
      <c r="K15" s="11"/>
      <c r="L15" s="12" t="s">
        <v>36</v>
      </c>
      <c r="M15" s="13"/>
      <c r="N15" s="12" t="s">
        <v>36</v>
      </c>
      <c r="O15" s="30"/>
      <c r="P15" s="11" t="s">
        <v>36</v>
      </c>
      <c r="R15" s="3"/>
    </row>
    <row r="16" spans="2:18" ht="15" customHeight="1" x14ac:dyDescent="0.2">
      <c r="B16" s="14" t="s">
        <v>23</v>
      </c>
      <c r="C16" s="10"/>
      <c r="D16" s="11">
        <v>48</v>
      </c>
      <c r="E16" s="11"/>
      <c r="F16" s="12">
        <f t="shared" ref="F16:F30" si="0">(D16/D$34)*100</f>
        <v>5.5749128919860631</v>
      </c>
      <c r="G16" s="13"/>
      <c r="H16" s="12">
        <v>10.220673635307781</v>
      </c>
      <c r="I16" s="30"/>
      <c r="J16" s="29">
        <v>0.10809238999999998</v>
      </c>
      <c r="K16" s="11"/>
      <c r="L16" s="12">
        <f t="shared" ref="L16:L30" si="1">(J16/J$34)*100</f>
        <v>0.104109500170317</v>
      </c>
      <c r="M16" s="13"/>
      <c r="N16" s="12">
        <v>0.19223176963084895</v>
      </c>
      <c r="O16" s="30"/>
      <c r="P16" s="11">
        <f t="shared" ref="P16:P34" si="2">(J16/D16)*1000000</f>
        <v>2251.9247916666664</v>
      </c>
      <c r="R16" s="3"/>
    </row>
    <row r="17" spans="2:18" ht="15" customHeight="1" x14ac:dyDescent="0.2">
      <c r="B17" s="15" t="s">
        <v>15</v>
      </c>
      <c r="C17" s="19"/>
      <c r="D17" s="16">
        <v>92</v>
      </c>
      <c r="E17" s="16"/>
      <c r="F17" s="4">
        <f t="shared" si="0"/>
        <v>10.685249709639953</v>
      </c>
      <c r="G17" s="17"/>
      <c r="H17" s="4">
        <f t="shared" ref="H17:H30" si="3">H16+F17</f>
        <v>20.905923344947734</v>
      </c>
      <c r="I17" s="31"/>
      <c r="J17" s="32">
        <v>0.48651121000000008</v>
      </c>
      <c r="K17" s="16"/>
      <c r="L17" s="4">
        <f t="shared" si="1"/>
        <v>0.46858468852762114</v>
      </c>
      <c r="M17" s="17"/>
      <c r="N17" s="4">
        <f t="shared" ref="N17:N30" si="4">N16+L17</f>
        <v>0.66081645815847012</v>
      </c>
      <c r="O17" s="31"/>
      <c r="P17" s="16">
        <f t="shared" si="2"/>
        <v>5288.165326086958</v>
      </c>
      <c r="R17" s="3"/>
    </row>
    <row r="18" spans="2:18" ht="15" customHeight="1" x14ac:dyDescent="0.2">
      <c r="B18" s="14" t="s">
        <v>16</v>
      </c>
      <c r="C18" s="10"/>
      <c r="D18" s="11">
        <v>88</v>
      </c>
      <c r="E18" s="11"/>
      <c r="F18" s="12">
        <f t="shared" si="0"/>
        <v>10.220673635307783</v>
      </c>
      <c r="G18" s="13"/>
      <c r="H18" s="12">
        <f t="shared" si="3"/>
        <v>31.126596980255517</v>
      </c>
      <c r="I18" s="30"/>
      <c r="J18" s="29">
        <v>0.57005337999999972</v>
      </c>
      <c r="K18" s="11"/>
      <c r="L18" s="12">
        <f t="shared" si="1"/>
        <v>0.54904857281997155</v>
      </c>
      <c r="M18" s="13"/>
      <c r="N18" s="12">
        <f t="shared" si="4"/>
        <v>1.2098650309784418</v>
      </c>
      <c r="O18" s="30"/>
      <c r="P18" s="11">
        <f t="shared" si="2"/>
        <v>6477.8793181818146</v>
      </c>
      <c r="R18" s="3"/>
    </row>
    <row r="19" spans="2:18" ht="15" customHeight="1" x14ac:dyDescent="0.2">
      <c r="B19" s="14" t="s">
        <v>17</v>
      </c>
      <c r="C19" s="10"/>
      <c r="D19" s="11">
        <v>87</v>
      </c>
      <c r="E19" s="11"/>
      <c r="F19" s="12">
        <f t="shared" si="0"/>
        <v>10.104529616724738</v>
      </c>
      <c r="G19" s="13"/>
      <c r="H19" s="12">
        <f t="shared" si="3"/>
        <v>41.231126596980253</v>
      </c>
      <c r="I19" s="30"/>
      <c r="J19" s="29">
        <v>1.00795846</v>
      </c>
      <c r="K19" s="11"/>
      <c r="L19" s="12">
        <f t="shared" si="1"/>
        <v>0.97081812570748494</v>
      </c>
      <c r="M19" s="13"/>
      <c r="N19" s="12">
        <f t="shared" si="4"/>
        <v>2.1806831566859266</v>
      </c>
      <c r="O19" s="30"/>
      <c r="P19" s="11">
        <f t="shared" si="2"/>
        <v>11585.729425287356</v>
      </c>
      <c r="R19" s="3"/>
    </row>
    <row r="20" spans="2:18" ht="15" customHeight="1" x14ac:dyDescent="0.2">
      <c r="B20" s="14" t="s">
        <v>22</v>
      </c>
      <c r="C20" s="10"/>
      <c r="D20" s="11">
        <v>136</v>
      </c>
      <c r="E20" s="11"/>
      <c r="F20" s="12">
        <f t="shared" si="0"/>
        <v>15.795586527293844</v>
      </c>
      <c r="G20" s="13"/>
      <c r="H20" s="12">
        <f t="shared" si="3"/>
        <v>57.026713124274096</v>
      </c>
      <c r="I20" s="30"/>
      <c r="J20" s="29">
        <v>1.9831028499999994</v>
      </c>
      <c r="K20" s="11"/>
      <c r="L20" s="12">
        <f t="shared" si="1"/>
        <v>1.9100312843469474</v>
      </c>
      <c r="M20" s="13"/>
      <c r="N20" s="12">
        <f t="shared" si="4"/>
        <v>4.0907144410328744</v>
      </c>
      <c r="O20" s="30"/>
      <c r="P20" s="11">
        <f t="shared" si="2"/>
        <v>14581.638602941171</v>
      </c>
      <c r="R20" s="3"/>
    </row>
    <row r="21" spans="2:18" ht="15" customHeight="1" x14ac:dyDescent="0.2">
      <c r="B21" s="14" t="s">
        <v>24</v>
      </c>
      <c r="C21" s="10"/>
      <c r="D21" s="11">
        <v>55</v>
      </c>
      <c r="E21" s="11"/>
      <c r="F21" s="12">
        <f t="shared" si="0"/>
        <v>6.3879210220673635</v>
      </c>
      <c r="G21" s="13"/>
      <c r="H21" s="12">
        <f t="shared" si="3"/>
        <v>63.414634146341456</v>
      </c>
      <c r="I21" s="30"/>
      <c r="J21" s="29">
        <v>1.8076317899999996</v>
      </c>
      <c r="K21" s="11"/>
      <c r="L21" s="12">
        <f t="shared" si="1"/>
        <v>1.741025821973919</v>
      </c>
      <c r="M21" s="13"/>
      <c r="N21" s="12">
        <f t="shared" si="4"/>
        <v>5.8317402630067932</v>
      </c>
      <c r="O21" s="30"/>
      <c r="P21" s="11">
        <f t="shared" si="2"/>
        <v>32866.032545454538</v>
      </c>
      <c r="R21" s="3"/>
    </row>
    <row r="22" spans="2:18" ht="15" customHeight="1" x14ac:dyDescent="0.2">
      <c r="B22" s="18" t="s">
        <v>25</v>
      </c>
      <c r="C22" s="19"/>
      <c r="D22" s="16">
        <v>20</v>
      </c>
      <c r="E22" s="16"/>
      <c r="F22" s="4">
        <f t="shared" si="0"/>
        <v>2.3228803716608595</v>
      </c>
      <c r="G22" s="17"/>
      <c r="H22" s="4">
        <f t="shared" si="3"/>
        <v>65.737514518002314</v>
      </c>
      <c r="I22" s="31"/>
      <c r="J22" s="32">
        <v>0.44598619</v>
      </c>
      <c r="K22" s="16"/>
      <c r="L22" s="4">
        <f t="shared" si="1"/>
        <v>0.42955289751446923</v>
      </c>
      <c r="M22" s="17"/>
      <c r="N22" s="4">
        <f t="shared" si="4"/>
        <v>6.2612931605212623</v>
      </c>
      <c r="O22" s="31"/>
      <c r="P22" s="16">
        <f t="shared" si="2"/>
        <v>22299.309499999999</v>
      </c>
      <c r="R22" s="3"/>
    </row>
    <row r="23" spans="2:18" ht="15" customHeight="1" x14ac:dyDescent="0.2">
      <c r="B23" s="14" t="s">
        <v>26</v>
      </c>
      <c r="C23" s="10"/>
      <c r="D23" s="11">
        <v>20</v>
      </c>
      <c r="E23" s="11"/>
      <c r="F23" s="12">
        <f t="shared" si="0"/>
        <v>2.3228803716608595</v>
      </c>
      <c r="G23" s="13"/>
      <c r="H23" s="12">
        <f t="shared" si="3"/>
        <v>68.060394889663172</v>
      </c>
      <c r="I23" s="30"/>
      <c r="J23" s="29">
        <v>2.6938375700000003</v>
      </c>
      <c r="K23" s="11"/>
      <c r="L23" s="12">
        <f t="shared" si="1"/>
        <v>2.5945774994217583</v>
      </c>
      <c r="M23" s="13"/>
      <c r="N23" s="12">
        <f t="shared" si="4"/>
        <v>8.8558706599430206</v>
      </c>
      <c r="O23" s="30"/>
      <c r="P23" s="11">
        <f t="shared" si="2"/>
        <v>134691.87850000002</v>
      </c>
      <c r="R23" s="3"/>
    </row>
    <row r="24" spans="2:18" ht="15" customHeight="1" x14ac:dyDescent="0.2">
      <c r="B24" s="14" t="s">
        <v>27</v>
      </c>
      <c r="C24" s="10"/>
      <c r="D24" s="11">
        <v>29</v>
      </c>
      <c r="E24" s="11"/>
      <c r="F24" s="12">
        <f t="shared" si="0"/>
        <v>3.3681765389082461</v>
      </c>
      <c r="G24" s="13"/>
      <c r="H24" s="12">
        <f t="shared" si="3"/>
        <v>71.428571428571416</v>
      </c>
      <c r="I24" s="30"/>
      <c r="J24" s="29">
        <v>2.1918811699999998</v>
      </c>
      <c r="K24" s="11"/>
      <c r="L24" s="12">
        <f t="shared" si="1"/>
        <v>2.1111167311725616</v>
      </c>
      <c r="M24" s="13"/>
      <c r="N24" s="12">
        <f t="shared" si="4"/>
        <v>10.966987391115582</v>
      </c>
      <c r="O24" s="30"/>
      <c r="P24" s="11">
        <f t="shared" si="2"/>
        <v>75582.109310344822</v>
      </c>
      <c r="R24" s="3"/>
    </row>
    <row r="25" spans="2:18" ht="15" customHeight="1" x14ac:dyDescent="0.2">
      <c r="B25" s="14" t="s">
        <v>28</v>
      </c>
      <c r="C25" s="10"/>
      <c r="D25" s="11">
        <v>79</v>
      </c>
      <c r="E25" s="11"/>
      <c r="F25" s="12">
        <f t="shared" si="0"/>
        <v>9.175377468060395</v>
      </c>
      <c r="G25" s="13"/>
      <c r="H25" s="12">
        <f t="shared" si="3"/>
        <v>80.603948896631806</v>
      </c>
      <c r="I25" s="30"/>
      <c r="J25" s="29">
        <v>8.146486809999999</v>
      </c>
      <c r="K25" s="11"/>
      <c r="L25" s="12">
        <f t="shared" si="1"/>
        <v>7.8463124918708926</v>
      </c>
      <c r="M25" s="13"/>
      <c r="N25" s="12">
        <f t="shared" si="4"/>
        <v>18.813299882986474</v>
      </c>
      <c r="O25" s="30"/>
      <c r="P25" s="11">
        <f t="shared" si="2"/>
        <v>103120.08620253163</v>
      </c>
      <c r="R25" s="3"/>
    </row>
    <row r="26" spans="2:18" ht="15" customHeight="1" x14ac:dyDescent="0.2">
      <c r="B26" s="14" t="s">
        <v>18</v>
      </c>
      <c r="C26" s="10"/>
      <c r="D26" s="11">
        <v>60</v>
      </c>
      <c r="E26" s="11"/>
      <c r="F26" s="12">
        <f t="shared" si="0"/>
        <v>6.968641114982578</v>
      </c>
      <c r="G26" s="13"/>
      <c r="H26" s="12">
        <f t="shared" si="3"/>
        <v>87.572590011614381</v>
      </c>
      <c r="I26" s="30"/>
      <c r="J26" s="29">
        <v>10.669414049999999</v>
      </c>
      <c r="K26" s="11"/>
      <c r="L26" s="12">
        <f t="shared" si="1"/>
        <v>10.276277209298987</v>
      </c>
      <c r="M26" s="13"/>
      <c r="N26" s="12">
        <f t="shared" si="4"/>
        <v>29.08957709228546</v>
      </c>
      <c r="O26" s="30"/>
      <c r="P26" s="11">
        <f t="shared" si="2"/>
        <v>177823.56749999998</v>
      </c>
      <c r="R26" s="3"/>
    </row>
    <row r="27" spans="2:18" ht="15" customHeight="1" x14ac:dyDescent="0.2">
      <c r="B27" s="18" t="s">
        <v>19</v>
      </c>
      <c r="C27" s="19"/>
      <c r="D27" s="16">
        <v>27</v>
      </c>
      <c r="E27" s="16"/>
      <c r="F27" s="4">
        <f t="shared" si="0"/>
        <v>3.1358885017421603</v>
      </c>
      <c r="G27" s="17"/>
      <c r="H27" s="4">
        <f t="shared" si="3"/>
        <v>90.708478513356539</v>
      </c>
      <c r="I27" s="31"/>
      <c r="J27" s="32">
        <v>4.0140075099999999</v>
      </c>
      <c r="K27" s="16"/>
      <c r="L27" s="4">
        <f t="shared" si="1"/>
        <v>3.8661030211839962</v>
      </c>
      <c r="M27" s="17"/>
      <c r="N27" s="4">
        <f t="shared" si="4"/>
        <v>32.955680113469455</v>
      </c>
      <c r="O27" s="31"/>
      <c r="P27" s="16">
        <f t="shared" si="2"/>
        <v>148666.94481481481</v>
      </c>
      <c r="R27" s="3"/>
    </row>
    <row r="28" spans="2:18" ht="15" customHeight="1" x14ac:dyDescent="0.2">
      <c r="B28" s="14" t="s">
        <v>20</v>
      </c>
      <c r="C28" s="10"/>
      <c r="D28" s="11">
        <v>20</v>
      </c>
      <c r="E28" s="11"/>
      <c r="F28" s="12">
        <f t="shared" si="0"/>
        <v>2.3228803716608595</v>
      </c>
      <c r="G28" s="13"/>
      <c r="H28" s="12">
        <f t="shared" si="3"/>
        <v>93.031358885017397</v>
      </c>
      <c r="I28" s="30"/>
      <c r="J28" s="29">
        <v>14.260196409999999</v>
      </c>
      <c r="K28" s="11"/>
      <c r="L28" s="12">
        <f t="shared" si="1"/>
        <v>13.734749694919774</v>
      </c>
      <c r="M28" s="13"/>
      <c r="N28" s="12">
        <f t="shared" si="4"/>
        <v>46.690429808389226</v>
      </c>
      <c r="O28" s="30"/>
      <c r="P28" s="11">
        <f t="shared" si="2"/>
        <v>713009.82049999991</v>
      </c>
      <c r="R28" s="3"/>
    </row>
    <row r="29" spans="2:18" ht="15" customHeight="1" x14ac:dyDescent="0.2">
      <c r="B29" s="14" t="s">
        <v>1</v>
      </c>
      <c r="C29" s="10"/>
      <c r="D29" s="11">
        <v>32</v>
      </c>
      <c r="E29" s="11"/>
      <c r="F29" s="12">
        <f t="shared" si="0"/>
        <v>3.7166085946573753</v>
      </c>
      <c r="G29" s="13"/>
      <c r="H29" s="12">
        <f t="shared" si="3"/>
        <v>96.74796747967477</v>
      </c>
      <c r="I29" s="30"/>
      <c r="J29" s="29">
        <v>14.283340820000001</v>
      </c>
      <c r="K29" s="11"/>
      <c r="L29" s="12">
        <f t="shared" si="1"/>
        <v>13.757041300802825</v>
      </c>
      <c r="M29" s="13"/>
      <c r="N29" s="12">
        <f t="shared" si="4"/>
        <v>60.447471109192051</v>
      </c>
      <c r="O29" s="30"/>
      <c r="P29" s="11">
        <f t="shared" si="2"/>
        <v>446354.40062500001</v>
      </c>
      <c r="R29" s="3"/>
    </row>
    <row r="30" spans="2:18" ht="15" customHeight="1" x14ac:dyDescent="0.2">
      <c r="B30" s="14" t="s">
        <v>2</v>
      </c>
      <c r="C30" s="10"/>
      <c r="D30" s="11">
        <v>18</v>
      </c>
      <c r="E30" s="11"/>
      <c r="F30" s="12">
        <f t="shared" si="0"/>
        <v>2.0905923344947737</v>
      </c>
      <c r="G30" s="13"/>
      <c r="H30" s="12">
        <f t="shared" si="3"/>
        <v>98.838559814169543</v>
      </c>
      <c r="I30" s="30"/>
      <c r="J30" s="29">
        <v>18.041912320000002</v>
      </c>
      <c r="K30" s="11"/>
      <c r="L30" s="12">
        <f t="shared" si="1"/>
        <v>17.37712038518054</v>
      </c>
      <c r="M30" s="13"/>
      <c r="N30" s="12">
        <f t="shared" si="4"/>
        <v>77.824591494372584</v>
      </c>
      <c r="O30" s="30"/>
      <c r="P30" s="11">
        <f t="shared" si="2"/>
        <v>1002328.4622222224</v>
      </c>
      <c r="R30" s="3"/>
    </row>
    <row r="31" spans="2:18" ht="15" customHeight="1" x14ac:dyDescent="0.2">
      <c r="B31" s="14" t="s">
        <v>21</v>
      </c>
      <c r="C31" s="10"/>
      <c r="D31" s="11" t="s">
        <v>36</v>
      </c>
      <c r="E31" s="11"/>
      <c r="F31" s="12" t="s">
        <v>36</v>
      </c>
      <c r="G31" s="13"/>
      <c r="H31" s="12" t="s">
        <v>36</v>
      </c>
      <c r="I31" s="30"/>
      <c r="J31" s="29" t="s">
        <v>36</v>
      </c>
      <c r="K31" s="11"/>
      <c r="L31" s="12" t="s">
        <v>36</v>
      </c>
      <c r="M31" s="13"/>
      <c r="N31" s="12" t="s">
        <v>36</v>
      </c>
      <c r="O31" s="30"/>
      <c r="P31" s="11" t="s">
        <v>36</v>
      </c>
      <c r="R31" s="3"/>
    </row>
    <row r="32" spans="2:18" ht="15" customHeight="1" x14ac:dyDescent="0.2">
      <c r="B32" s="14" t="s">
        <v>30</v>
      </c>
      <c r="C32" s="10"/>
      <c r="D32" s="11" t="s">
        <v>36</v>
      </c>
      <c r="E32" s="11"/>
      <c r="F32" s="12" t="s">
        <v>36</v>
      </c>
      <c r="G32" s="13"/>
      <c r="H32" s="12" t="s">
        <v>36</v>
      </c>
      <c r="I32" s="30"/>
      <c r="J32" s="29" t="s">
        <v>36</v>
      </c>
      <c r="K32" s="11"/>
      <c r="L32" s="12" t="s">
        <v>36</v>
      </c>
      <c r="M32" s="13"/>
      <c r="N32" s="12" t="s">
        <v>36</v>
      </c>
      <c r="O32" s="30"/>
      <c r="P32" s="11" t="s">
        <v>36</v>
      </c>
      <c r="R32" s="3"/>
    </row>
    <row r="33" spans="2:18" ht="15" customHeight="1" x14ac:dyDescent="0.2">
      <c r="B33" s="9" t="s">
        <v>31</v>
      </c>
      <c r="C33" s="10"/>
      <c r="D33" s="11" t="s">
        <v>36</v>
      </c>
      <c r="E33" s="11"/>
      <c r="F33" s="12" t="s">
        <v>36</v>
      </c>
      <c r="G33" s="13"/>
      <c r="H33" s="12" t="s">
        <v>36</v>
      </c>
      <c r="I33" s="30"/>
      <c r="J33" s="29" t="s">
        <v>36</v>
      </c>
      <c r="K33" s="11"/>
      <c r="L33" s="12" t="s">
        <v>36</v>
      </c>
      <c r="M33" s="13"/>
      <c r="N33" s="12" t="s">
        <v>36</v>
      </c>
      <c r="O33" s="30"/>
      <c r="P33" s="16" t="s">
        <v>36</v>
      </c>
      <c r="R33" s="3"/>
    </row>
    <row r="34" spans="2:18" ht="15.95" customHeight="1" x14ac:dyDescent="0.2">
      <c r="B34" s="20" t="s">
        <v>11</v>
      </c>
      <c r="C34" s="20"/>
      <c r="D34" s="21">
        <v>861</v>
      </c>
      <c r="E34" s="21"/>
      <c r="F34" s="22">
        <f>(D34/D$34)*100</f>
        <v>100</v>
      </c>
      <c r="G34" s="23"/>
      <c r="H34" s="24"/>
      <c r="I34" s="24"/>
      <c r="J34" s="33">
        <v>103.82567376</v>
      </c>
      <c r="K34" s="21"/>
      <c r="L34" s="22">
        <f>(J34/J$34)*100</f>
        <v>100</v>
      </c>
      <c r="M34" s="23"/>
      <c r="N34" s="24"/>
      <c r="O34" s="24"/>
      <c r="P34" s="34">
        <f t="shared" si="2"/>
        <v>120587.30982578397</v>
      </c>
      <c r="R34" s="3"/>
    </row>
    <row r="35" spans="2:18" ht="3.95" customHeight="1" x14ac:dyDescent="0.2"/>
    <row r="36" spans="2:18" ht="12.95" customHeight="1" x14ac:dyDescent="0.25">
      <c r="B36" s="39" t="s">
        <v>37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C_IV.165</vt:lpstr>
      <vt:lpstr>C_IV.165!Área_de_impresión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2016-07-08T07:53:14Z</dcterms:modified>
</cp:coreProperties>
</file>