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22"/>
  </bookViews>
  <sheets>
    <sheet name="C_IV.166" sheetId="118" r:id="rId1"/>
  </sheets>
  <definedNames>
    <definedName name="_xlnm.Print_Area" localSheetId="0">C_IV.166!$B$2:$P$36</definedName>
  </definedNames>
  <calcPr calcId="145621"/>
</workbook>
</file>

<file path=xl/calcChain.xml><?xml version="1.0" encoding="utf-8"?>
<calcChain xmlns="http://schemas.openxmlformats.org/spreadsheetml/2006/main">
  <c r="P34" i="118" l="1"/>
  <c r="L34" i="118"/>
  <c r="F34" i="118"/>
  <c r="P33" i="118"/>
  <c r="L33" i="118"/>
  <c r="F33" i="118"/>
  <c r="P32" i="118"/>
  <c r="L32" i="118"/>
  <c r="F32" i="118"/>
  <c r="P31" i="118"/>
  <c r="L31" i="118"/>
  <c r="F31" i="118"/>
  <c r="P30" i="118"/>
  <c r="L30" i="118"/>
  <c r="F30" i="118"/>
  <c r="P29" i="118"/>
  <c r="L29" i="118"/>
  <c r="F29" i="118"/>
  <c r="P28" i="118"/>
  <c r="L28" i="118"/>
  <c r="F28" i="118"/>
  <c r="P27" i="118"/>
  <c r="L27" i="118"/>
  <c r="F27" i="118"/>
  <c r="P26" i="118"/>
  <c r="L26" i="118"/>
  <c r="F26" i="118"/>
  <c r="P25" i="118"/>
  <c r="L25" i="118"/>
  <c r="F25" i="118"/>
  <c r="P24" i="118"/>
  <c r="L24" i="118"/>
  <c r="F24" i="118"/>
  <c r="P23" i="118"/>
  <c r="L23" i="118"/>
  <c r="F23" i="118"/>
  <c r="P22" i="118"/>
  <c r="L22" i="118"/>
  <c r="F22" i="118"/>
  <c r="P21" i="118"/>
  <c r="L21" i="118"/>
  <c r="F21" i="118"/>
  <c r="P20" i="118"/>
  <c r="L20" i="118"/>
  <c r="F20" i="118"/>
  <c r="P19" i="118"/>
  <c r="L19" i="118"/>
  <c r="F19" i="118"/>
  <c r="P18" i="118"/>
  <c r="L18" i="118"/>
  <c r="F18" i="118"/>
  <c r="P17" i="118"/>
  <c r="L17" i="118"/>
  <c r="F17" i="118"/>
  <c r="P16" i="118"/>
  <c r="L16" i="118"/>
  <c r="F16" i="118"/>
  <c r="L13" i="118"/>
  <c r="N13" i="118" s="1"/>
  <c r="N17" i="118" s="1"/>
  <c r="N18" i="118" s="1"/>
  <c r="N19" i="118" s="1"/>
  <c r="N20" i="118" s="1"/>
  <c r="N21" i="118" s="1"/>
  <c r="N22" i="118" s="1"/>
  <c r="N23" i="118" s="1"/>
  <c r="N24" i="118" s="1"/>
  <c r="N25" i="118" s="1"/>
  <c r="N26" i="118" s="1"/>
  <c r="N27" i="118" s="1"/>
  <c r="N28" i="118" s="1"/>
  <c r="N29" i="118" s="1"/>
  <c r="N30" i="118" s="1"/>
  <c r="N31" i="118" s="1"/>
  <c r="N32" i="118" s="1"/>
  <c r="N33" i="118" s="1"/>
  <c r="F13" i="118"/>
  <c r="H13" i="118" s="1"/>
  <c r="H17" i="118" s="1"/>
  <c r="H18" i="118" s="1"/>
  <c r="H19" i="118" s="1"/>
  <c r="H20" i="118" s="1"/>
  <c r="H21" i="118" s="1"/>
  <c r="H22" i="118" s="1"/>
  <c r="H23" i="118" s="1"/>
  <c r="H24" i="118" s="1"/>
  <c r="H25" i="118" s="1"/>
  <c r="H26" i="118" s="1"/>
  <c r="H27" i="118" s="1"/>
  <c r="H28" i="118" s="1"/>
  <c r="H29" i="118" s="1"/>
  <c r="H30" i="118" s="1"/>
  <c r="H31" i="118" s="1"/>
  <c r="H32" i="118" s="1"/>
  <c r="H33" i="118" s="1"/>
</calcChain>
</file>

<file path=xl/sharedStrings.xml><?xml version="1.0" encoding="utf-8"?>
<sst xmlns="http://schemas.openxmlformats.org/spreadsheetml/2006/main" count="55" uniqueCount="38">
  <si>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</si>
  <si>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</si>
  <si>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</si>
  <si>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</si>
  <si>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</si>
  <si>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</si>
  <si>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</si>
  <si>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</si>
  <si>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</si>
  <si>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</si>
  <si>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</si>
  <si>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</si>
  <si>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</si>
  <si>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</si>
  <si>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</si>
  <si>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</si>
  <si>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</si>
  <si>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</si>
  <si>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</si>
  <si>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</si>
  <si>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</si>
  <si>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</si>
  <si>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</si>
  <si>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</si>
  <si>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</si>
  <si>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</si>
  <si>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</si>
  <si>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</si>
  <si>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</si>
  <si>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</si>
  <si>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</si>
  <si>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</si>
  <si>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</si>
  <si>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t>-</t>
  </si>
  <si>
    <r>
      <t xml:space="preserve">Cuadro IV.166. </t>
    </r>
    <r>
      <rPr>
        <b/>
        <sz val="14"/>
        <rFont val="Times New Roman"/>
        <family val="1"/>
      </rPr>
      <t xml:space="preserve"> Deducción por doble imposición internacional. Impuestos pagados en el extranjero. </t>
    </r>
  </si>
  <si>
    <t>Ejercicio 2013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</si>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</sst>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4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0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3" fillId="0" borderId="0" xfId="0" applyFont="1" applyBorder="1"/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7" enableFormatConditionsCalculation="0">
    <tabColor indexed="22"/>
  </sheetPr>
  <dimension ref="B1:R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39" t="s">
        <v>10</v>
      </c>
      <c r="C2" s="40"/>
      <c r="D2" s="40"/>
      <c r="E2" s="40"/>
      <c r="F2" s="40"/>
      <c r="G2" s="40"/>
      <c r="H2" s="40"/>
      <c r="I2" s="41"/>
      <c r="J2" s="41"/>
      <c r="K2" s="41"/>
      <c r="L2" s="41"/>
      <c r="M2" s="41"/>
      <c r="N2" s="41"/>
      <c r="O2" s="41"/>
      <c r="P2" s="42"/>
    </row>
    <row r="3" spans="2:18" ht="6.95" customHeight="1" x14ac:dyDescent="0.2"/>
    <row r="4" spans="2:18" ht="18" customHeight="1" x14ac:dyDescent="0.2">
      <c r="B4" s="43" t="s">
        <v>34</v>
      </c>
      <c r="C4" s="43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</row>
    <row r="5" spans="2:18" ht="18" customHeight="1" x14ac:dyDescent="0.2">
      <c r="B5" s="44" t="s">
        <v>35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</row>
    <row r="6" spans="2:18" ht="14.1" customHeight="1" x14ac:dyDescent="0.2"/>
    <row r="7" spans="2:18" ht="15.95" customHeight="1" x14ac:dyDescent="0.2">
      <c r="B7" s="48" t="s">
        <v>32</v>
      </c>
      <c r="C7" s="6"/>
      <c r="D7" s="45" t="s">
        <v>0</v>
      </c>
      <c r="E7" s="45"/>
      <c r="F7" s="45"/>
      <c r="G7" s="45"/>
      <c r="H7" s="45"/>
      <c r="I7" s="7"/>
      <c r="J7" s="45" t="s">
        <v>4</v>
      </c>
      <c r="K7" s="45"/>
      <c r="L7" s="45"/>
      <c r="M7" s="45"/>
      <c r="N7" s="45"/>
      <c r="O7" s="45"/>
      <c r="P7" s="45"/>
    </row>
    <row r="8" spans="2:18" s="2" customFormat="1" ht="3.95" customHeight="1" x14ac:dyDescent="0.2">
      <c r="B8" s="48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48"/>
      <c r="C9" s="6"/>
      <c r="D9" s="46" t="s">
        <v>3</v>
      </c>
      <c r="E9" s="6"/>
      <c r="F9" s="47" t="s">
        <v>12</v>
      </c>
      <c r="G9" s="47"/>
      <c r="H9" s="47"/>
      <c r="I9" s="6"/>
      <c r="J9" s="5" t="s">
        <v>9</v>
      </c>
      <c r="K9" s="26"/>
      <c r="L9" s="47" t="s">
        <v>12</v>
      </c>
      <c r="M9" s="47"/>
      <c r="N9" s="47"/>
      <c r="O9" s="6"/>
      <c r="P9" s="5" t="s">
        <v>8</v>
      </c>
    </row>
    <row r="10" spans="2:18" s="2" customFormat="1" ht="3.95" customHeight="1" x14ac:dyDescent="0.25">
      <c r="B10" s="49" t="s">
        <v>13</v>
      </c>
      <c r="C10" s="6"/>
      <c r="D10" s="46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49"/>
      <c r="C11" s="6"/>
      <c r="D11" s="46"/>
      <c r="E11" s="6"/>
      <c r="F11" s="9" t="s">
        <v>6</v>
      </c>
      <c r="G11" s="7"/>
      <c r="H11" s="9" t="s">
        <v>7</v>
      </c>
      <c r="I11" s="7"/>
      <c r="J11" s="36" t="s">
        <v>13</v>
      </c>
      <c r="K11" s="27"/>
      <c r="L11" s="9" t="s">
        <v>6</v>
      </c>
      <c r="M11" s="7"/>
      <c r="N11" s="9" t="s">
        <v>7</v>
      </c>
      <c r="O11" s="7"/>
      <c r="P11" s="37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>
        <v>0</v>
      </c>
      <c r="E13" s="12"/>
      <c r="F13" s="13">
        <f>(D13/D$34)*100</f>
        <v>0</v>
      </c>
      <c r="G13" s="14"/>
      <c r="H13" s="13">
        <f>F13</f>
        <v>0</v>
      </c>
      <c r="I13" s="29"/>
      <c r="J13" s="30">
        <v>0</v>
      </c>
      <c r="K13" s="12"/>
      <c r="L13" s="13">
        <f>(J13/J$34)*100</f>
        <v>0</v>
      </c>
      <c r="M13" s="14"/>
      <c r="N13" s="13">
        <f>L13</f>
        <v>0</v>
      </c>
      <c r="O13" s="29"/>
      <c r="P13" s="12" t="s">
        <v>33</v>
      </c>
      <c r="R13" s="3"/>
    </row>
    <row r="14" spans="2:18" ht="15" customHeight="1" x14ac:dyDescent="0.2">
      <c r="B14" s="15" t="s">
        <v>14</v>
      </c>
      <c r="C14" s="11"/>
      <c r="D14" s="12" t="s">
        <v>36</v>
      </c>
      <c r="E14" s="12"/>
      <c r="F14" s="13" t="s">
        <v>36</v>
      </c>
      <c r="G14" s="14"/>
      <c r="H14" s="13" t="s">
        <v>36</v>
      </c>
      <c r="I14" s="31"/>
      <c r="J14" s="30" t="s">
        <v>36</v>
      </c>
      <c r="K14" s="12"/>
      <c r="L14" s="13" t="s">
        <v>36</v>
      </c>
      <c r="M14" s="14"/>
      <c r="N14" s="13" t="s">
        <v>36</v>
      </c>
      <c r="O14" s="31"/>
      <c r="P14" s="12" t="s">
        <v>36</v>
      </c>
      <c r="R14" s="3"/>
    </row>
    <row r="15" spans="2:18" ht="15" customHeight="1" x14ac:dyDescent="0.2">
      <c r="B15" s="15" t="s">
        <v>29</v>
      </c>
      <c r="C15" s="11"/>
      <c r="D15" s="12" t="s">
        <v>36</v>
      </c>
      <c r="E15" s="12"/>
      <c r="F15" s="13" t="s">
        <v>36</v>
      </c>
      <c r="G15" s="14"/>
      <c r="H15" s="13" t="s">
        <v>36</v>
      </c>
      <c r="I15" s="31"/>
      <c r="J15" s="30" t="s">
        <v>36</v>
      </c>
      <c r="K15" s="12"/>
      <c r="L15" s="13" t="s">
        <v>36</v>
      </c>
      <c r="M15" s="14"/>
      <c r="N15" s="13" t="s">
        <v>36</v>
      </c>
      <c r="O15" s="31"/>
      <c r="P15" s="12" t="s">
        <v>36</v>
      </c>
      <c r="R15" s="3"/>
    </row>
    <row r="16" spans="2:18" ht="15" customHeight="1" x14ac:dyDescent="0.2">
      <c r="B16" s="15" t="s">
        <v>23</v>
      </c>
      <c r="C16" s="11"/>
      <c r="D16" s="12">
        <v>85</v>
      </c>
      <c r="E16" s="12"/>
      <c r="F16" s="13">
        <f t="shared" ref="F16:F33" si="0">(D16/D$34)*100</f>
        <v>3.8202247191011236</v>
      </c>
      <c r="G16" s="14"/>
      <c r="H16" s="13">
        <v>6.5617977528089888</v>
      </c>
      <c r="I16" s="31"/>
      <c r="J16" s="30">
        <v>0.16586339999999999</v>
      </c>
      <c r="K16" s="12"/>
      <c r="L16" s="13">
        <f t="shared" ref="L16:L33" si="1">(J16/J$34)*100</f>
        <v>0.12488228091053638</v>
      </c>
      <c r="M16" s="14"/>
      <c r="N16" s="13">
        <v>0.18238321845486721</v>
      </c>
      <c r="O16" s="31"/>
      <c r="P16" s="12">
        <f t="shared" ref="P16:P34" si="2">(J16/D16)*1000000</f>
        <v>1951.3341176470587</v>
      </c>
      <c r="R16" s="3"/>
    </row>
    <row r="17" spans="2:18" ht="15" customHeight="1" x14ac:dyDescent="0.2">
      <c r="B17" s="16" t="s">
        <v>15</v>
      </c>
      <c r="C17" s="20"/>
      <c r="D17" s="17">
        <v>188</v>
      </c>
      <c r="E17" s="17"/>
      <c r="F17" s="4">
        <f t="shared" si="0"/>
        <v>8.4494382022471903</v>
      </c>
      <c r="G17" s="18"/>
      <c r="H17" s="4">
        <f t="shared" ref="H17:H32" si="3">H16+F17</f>
        <v>15.011235955056179</v>
      </c>
      <c r="I17" s="32"/>
      <c r="J17" s="33">
        <v>0.65592440000000019</v>
      </c>
      <c r="K17" s="17"/>
      <c r="L17" s="4">
        <f t="shared" si="1"/>
        <v>0.49386021977648509</v>
      </c>
      <c r="M17" s="18"/>
      <c r="N17" s="4">
        <f t="shared" ref="N17:N32" si="4">N16+L17</f>
        <v>0.67624343823135225</v>
      </c>
      <c r="O17" s="32"/>
      <c r="P17" s="17">
        <f t="shared" si="2"/>
        <v>3488.959574468086</v>
      </c>
      <c r="R17" s="3"/>
    </row>
    <row r="18" spans="2:18" ht="15" customHeight="1" x14ac:dyDescent="0.2">
      <c r="B18" s="15" t="s">
        <v>16</v>
      </c>
      <c r="C18" s="11"/>
      <c r="D18" s="12">
        <v>206</v>
      </c>
      <c r="E18" s="12"/>
      <c r="F18" s="13">
        <f t="shared" si="0"/>
        <v>9.2584269662921361</v>
      </c>
      <c r="G18" s="14"/>
      <c r="H18" s="13">
        <f t="shared" si="3"/>
        <v>24.269662921348313</v>
      </c>
      <c r="I18" s="31"/>
      <c r="J18" s="30">
        <v>1.3828446800000003</v>
      </c>
      <c r="K18" s="12"/>
      <c r="L18" s="13">
        <f t="shared" si="1"/>
        <v>1.0411748329251711</v>
      </c>
      <c r="M18" s="14"/>
      <c r="N18" s="13">
        <f t="shared" si="4"/>
        <v>1.7174182711565233</v>
      </c>
      <c r="O18" s="31"/>
      <c r="P18" s="12">
        <f t="shared" si="2"/>
        <v>6712.8382524271856</v>
      </c>
      <c r="R18" s="3"/>
    </row>
    <row r="19" spans="2:18" ht="15" customHeight="1" x14ac:dyDescent="0.2">
      <c r="B19" s="15" t="s">
        <v>17</v>
      </c>
      <c r="C19" s="11"/>
      <c r="D19" s="12">
        <v>217</v>
      </c>
      <c r="E19" s="12"/>
      <c r="F19" s="13">
        <f t="shared" si="0"/>
        <v>9.7528089887640448</v>
      </c>
      <c r="G19" s="14"/>
      <c r="H19" s="13">
        <f t="shared" si="3"/>
        <v>34.022471910112358</v>
      </c>
      <c r="I19" s="31"/>
      <c r="J19" s="30">
        <v>1.8452534900000006</v>
      </c>
      <c r="K19" s="12"/>
      <c r="L19" s="13">
        <f t="shared" si="1"/>
        <v>1.3893328165787493</v>
      </c>
      <c r="M19" s="14"/>
      <c r="N19" s="13">
        <f t="shared" si="4"/>
        <v>3.1067510877352724</v>
      </c>
      <c r="O19" s="31"/>
      <c r="P19" s="12">
        <f t="shared" si="2"/>
        <v>8503.4723041474681</v>
      </c>
      <c r="R19" s="3"/>
    </row>
    <row r="20" spans="2:18" ht="15" customHeight="1" x14ac:dyDescent="0.2">
      <c r="B20" s="15" t="s">
        <v>22</v>
      </c>
      <c r="C20" s="11"/>
      <c r="D20" s="12">
        <v>383</v>
      </c>
      <c r="E20" s="12"/>
      <c r="F20" s="13">
        <f t="shared" si="0"/>
        <v>17.213483146067414</v>
      </c>
      <c r="G20" s="14"/>
      <c r="H20" s="13">
        <f t="shared" si="3"/>
        <v>51.235955056179776</v>
      </c>
      <c r="I20" s="31"/>
      <c r="J20" s="30">
        <v>4.1967639800000001</v>
      </c>
      <c r="K20" s="12"/>
      <c r="L20" s="13">
        <f t="shared" si="1"/>
        <v>3.1598379043573246</v>
      </c>
      <c r="M20" s="14"/>
      <c r="N20" s="13">
        <f t="shared" si="4"/>
        <v>6.266588992092597</v>
      </c>
      <c r="O20" s="31"/>
      <c r="P20" s="12">
        <f t="shared" si="2"/>
        <v>10957.608302872062</v>
      </c>
      <c r="R20" s="3"/>
    </row>
    <row r="21" spans="2:18" ht="15" customHeight="1" x14ac:dyDescent="0.2">
      <c r="B21" s="15" t="s">
        <v>24</v>
      </c>
      <c r="C21" s="11"/>
      <c r="D21" s="12">
        <v>170</v>
      </c>
      <c r="E21" s="12"/>
      <c r="F21" s="13">
        <f t="shared" si="0"/>
        <v>7.6404494382022472</v>
      </c>
      <c r="G21" s="14"/>
      <c r="H21" s="13">
        <f t="shared" si="3"/>
        <v>58.876404494382022</v>
      </c>
      <c r="I21" s="31"/>
      <c r="J21" s="30">
        <v>3.1110985100000006</v>
      </c>
      <c r="K21" s="12"/>
      <c r="L21" s="13">
        <f t="shared" si="1"/>
        <v>2.3424159764370636</v>
      </c>
      <c r="M21" s="14"/>
      <c r="N21" s="13">
        <f t="shared" si="4"/>
        <v>8.6090049685296606</v>
      </c>
      <c r="O21" s="31"/>
      <c r="P21" s="12">
        <f t="shared" si="2"/>
        <v>18300.57947058824</v>
      </c>
      <c r="R21" s="3"/>
    </row>
    <row r="22" spans="2:18" ht="15" customHeight="1" x14ac:dyDescent="0.2">
      <c r="B22" s="19" t="s">
        <v>25</v>
      </c>
      <c r="C22" s="20"/>
      <c r="D22" s="17">
        <v>55</v>
      </c>
      <c r="E22" s="17"/>
      <c r="F22" s="4">
        <f t="shared" si="0"/>
        <v>2.4719101123595504</v>
      </c>
      <c r="G22" s="18"/>
      <c r="H22" s="4">
        <f t="shared" si="3"/>
        <v>61.348314606741575</v>
      </c>
      <c r="I22" s="32"/>
      <c r="J22" s="33">
        <v>0.96478144000000021</v>
      </c>
      <c r="K22" s="17"/>
      <c r="L22" s="4">
        <f t="shared" si="1"/>
        <v>0.72640562539627085</v>
      </c>
      <c r="M22" s="18"/>
      <c r="N22" s="4">
        <f t="shared" si="4"/>
        <v>9.335410593925932</v>
      </c>
      <c r="O22" s="32"/>
      <c r="P22" s="17">
        <f t="shared" si="2"/>
        <v>17541.48072727273</v>
      </c>
      <c r="R22" s="3"/>
    </row>
    <row r="23" spans="2:18" ht="15" customHeight="1" x14ac:dyDescent="0.2">
      <c r="B23" s="15" t="s">
        <v>26</v>
      </c>
      <c r="C23" s="11"/>
      <c r="D23" s="12">
        <v>64</v>
      </c>
      <c r="E23" s="12"/>
      <c r="F23" s="13">
        <f t="shared" si="0"/>
        <v>2.8764044943820224</v>
      </c>
      <c r="G23" s="14"/>
      <c r="H23" s="13">
        <f t="shared" si="3"/>
        <v>64.224719101123597</v>
      </c>
      <c r="I23" s="31"/>
      <c r="J23" s="30">
        <v>2.136320500000001</v>
      </c>
      <c r="K23" s="12"/>
      <c r="L23" s="13">
        <f t="shared" si="1"/>
        <v>1.608483708858842</v>
      </c>
      <c r="M23" s="14"/>
      <c r="N23" s="13">
        <f t="shared" si="4"/>
        <v>10.943894302784773</v>
      </c>
      <c r="O23" s="31"/>
      <c r="P23" s="12">
        <f t="shared" si="2"/>
        <v>33380.007812500015</v>
      </c>
      <c r="R23" s="3"/>
    </row>
    <row r="24" spans="2:18" ht="15" customHeight="1" x14ac:dyDescent="0.2">
      <c r="B24" s="15" t="s">
        <v>27</v>
      </c>
      <c r="C24" s="11"/>
      <c r="D24" s="12">
        <v>88</v>
      </c>
      <c r="E24" s="12"/>
      <c r="F24" s="13">
        <f t="shared" si="0"/>
        <v>3.9550561797752808</v>
      </c>
      <c r="G24" s="14"/>
      <c r="H24" s="13">
        <f t="shared" si="3"/>
        <v>68.17977528089888</v>
      </c>
      <c r="I24" s="31"/>
      <c r="J24" s="30">
        <v>3.2178536900000005</v>
      </c>
      <c r="K24" s="12"/>
      <c r="L24" s="13">
        <f t="shared" si="1"/>
        <v>2.422794350312282</v>
      </c>
      <c r="M24" s="14"/>
      <c r="N24" s="13">
        <f t="shared" si="4"/>
        <v>13.366688653097055</v>
      </c>
      <c r="O24" s="31"/>
      <c r="P24" s="12">
        <f t="shared" si="2"/>
        <v>36566.519204545461</v>
      </c>
      <c r="R24" s="3"/>
    </row>
    <row r="25" spans="2:18" ht="15" customHeight="1" x14ac:dyDescent="0.2">
      <c r="B25" s="15" t="s">
        <v>28</v>
      </c>
      <c r="C25" s="11"/>
      <c r="D25" s="12">
        <v>229</v>
      </c>
      <c r="E25" s="12"/>
      <c r="F25" s="13">
        <f t="shared" si="0"/>
        <v>10.292134831460674</v>
      </c>
      <c r="G25" s="14"/>
      <c r="H25" s="13">
        <f t="shared" si="3"/>
        <v>78.471910112359552</v>
      </c>
      <c r="I25" s="31"/>
      <c r="J25" s="30">
        <v>10.7481765</v>
      </c>
      <c r="K25" s="12"/>
      <c r="L25" s="13">
        <f t="shared" si="1"/>
        <v>8.0925436048521</v>
      </c>
      <c r="M25" s="14"/>
      <c r="N25" s="13">
        <f t="shared" si="4"/>
        <v>21.459232257949154</v>
      </c>
      <c r="O25" s="31"/>
      <c r="P25" s="12">
        <f t="shared" si="2"/>
        <v>46935.268558951961</v>
      </c>
      <c r="R25" s="3"/>
    </row>
    <row r="26" spans="2:18" ht="15" customHeight="1" x14ac:dyDescent="0.2">
      <c r="B26" s="15" t="s">
        <v>18</v>
      </c>
      <c r="C26" s="11"/>
      <c r="D26" s="12">
        <v>165</v>
      </c>
      <c r="E26" s="12"/>
      <c r="F26" s="13">
        <f t="shared" si="0"/>
        <v>7.415730337078652</v>
      </c>
      <c r="G26" s="14"/>
      <c r="H26" s="13">
        <f t="shared" si="3"/>
        <v>85.887640449438209</v>
      </c>
      <c r="I26" s="31"/>
      <c r="J26" s="30">
        <v>9.9995857099999998</v>
      </c>
      <c r="K26" s="12"/>
      <c r="L26" s="13">
        <f t="shared" si="1"/>
        <v>7.5289127777749973</v>
      </c>
      <c r="M26" s="14"/>
      <c r="N26" s="13">
        <f t="shared" si="4"/>
        <v>28.988145035724152</v>
      </c>
      <c r="O26" s="31"/>
      <c r="P26" s="12">
        <f t="shared" si="2"/>
        <v>60603.549757575762</v>
      </c>
      <c r="R26" s="3"/>
    </row>
    <row r="27" spans="2:18" ht="15" customHeight="1" x14ac:dyDescent="0.2">
      <c r="B27" s="19" t="s">
        <v>19</v>
      </c>
      <c r="C27" s="20"/>
      <c r="D27" s="17">
        <v>74</v>
      </c>
      <c r="E27" s="17"/>
      <c r="F27" s="4">
        <f t="shared" si="0"/>
        <v>3.3258426966292136</v>
      </c>
      <c r="G27" s="18"/>
      <c r="H27" s="4">
        <f t="shared" si="3"/>
        <v>89.213483146067418</v>
      </c>
      <c r="I27" s="32"/>
      <c r="J27" s="33">
        <v>5.4744992899999989</v>
      </c>
      <c r="K27" s="17"/>
      <c r="L27" s="4">
        <f t="shared" si="1"/>
        <v>4.1218735307386192</v>
      </c>
      <c r="M27" s="18"/>
      <c r="N27" s="4">
        <f t="shared" si="4"/>
        <v>33.11001856646277</v>
      </c>
      <c r="O27" s="32"/>
      <c r="P27" s="17">
        <f t="shared" si="2"/>
        <v>73979.720135135125</v>
      </c>
      <c r="R27" s="3"/>
    </row>
    <row r="28" spans="2:18" ht="15" customHeight="1" x14ac:dyDescent="0.2">
      <c r="B28" s="15" t="s">
        <v>20</v>
      </c>
      <c r="C28" s="11"/>
      <c r="D28" s="12">
        <v>41</v>
      </c>
      <c r="E28" s="12"/>
      <c r="F28" s="13">
        <f t="shared" si="0"/>
        <v>1.8426966292134832</v>
      </c>
      <c r="G28" s="14"/>
      <c r="H28" s="13">
        <f t="shared" si="3"/>
        <v>91.056179775280896</v>
      </c>
      <c r="I28" s="31"/>
      <c r="J28" s="30">
        <v>10.37096923</v>
      </c>
      <c r="K28" s="12"/>
      <c r="L28" s="13">
        <f t="shared" si="1"/>
        <v>7.8085357751944624</v>
      </c>
      <c r="M28" s="14"/>
      <c r="N28" s="13">
        <f t="shared" si="4"/>
        <v>40.918554341657234</v>
      </c>
      <c r="O28" s="31"/>
      <c r="P28" s="12">
        <f t="shared" si="2"/>
        <v>252950.46902439022</v>
      </c>
      <c r="R28" s="3"/>
    </row>
    <row r="29" spans="2:18" ht="15" customHeight="1" x14ac:dyDescent="0.2">
      <c r="B29" s="15" t="s">
        <v>1</v>
      </c>
      <c r="C29" s="11"/>
      <c r="D29" s="12">
        <v>99</v>
      </c>
      <c r="E29" s="12"/>
      <c r="F29" s="13">
        <f t="shared" si="0"/>
        <v>4.4494382022471912</v>
      </c>
      <c r="G29" s="14"/>
      <c r="H29" s="13">
        <f t="shared" si="3"/>
        <v>95.50561797752809</v>
      </c>
      <c r="I29" s="31"/>
      <c r="J29" s="30">
        <v>12.709324010000003</v>
      </c>
      <c r="K29" s="12"/>
      <c r="L29" s="13">
        <f t="shared" si="1"/>
        <v>9.5691356332973108</v>
      </c>
      <c r="M29" s="14"/>
      <c r="N29" s="13">
        <f t="shared" si="4"/>
        <v>50.487689974954549</v>
      </c>
      <c r="O29" s="31"/>
      <c r="P29" s="12">
        <f t="shared" si="2"/>
        <v>128377.01020202022</v>
      </c>
      <c r="R29" s="3"/>
    </row>
    <row r="30" spans="2:18" ht="15" customHeight="1" x14ac:dyDescent="0.2">
      <c r="B30" s="15" t="s">
        <v>2</v>
      </c>
      <c r="C30" s="11"/>
      <c r="D30" s="12">
        <v>36</v>
      </c>
      <c r="E30" s="12"/>
      <c r="F30" s="13">
        <f t="shared" si="0"/>
        <v>1.6179775280898878</v>
      </c>
      <c r="G30" s="14"/>
      <c r="H30" s="13">
        <f t="shared" si="3"/>
        <v>97.123595505617971</v>
      </c>
      <c r="I30" s="31"/>
      <c r="J30" s="30">
        <v>15.280531910000004</v>
      </c>
      <c r="K30" s="12"/>
      <c r="L30" s="13">
        <f t="shared" si="1"/>
        <v>11.505055837798064</v>
      </c>
      <c r="M30" s="14"/>
      <c r="N30" s="13">
        <f t="shared" si="4"/>
        <v>61.992745812752617</v>
      </c>
      <c r="O30" s="31"/>
      <c r="P30" s="12">
        <f t="shared" si="2"/>
        <v>424459.21972222236</v>
      </c>
      <c r="R30" s="3"/>
    </row>
    <row r="31" spans="2:18" ht="15" customHeight="1" x14ac:dyDescent="0.2">
      <c r="B31" s="15" t="s">
        <v>21</v>
      </c>
      <c r="C31" s="11"/>
      <c r="D31" s="12">
        <v>21</v>
      </c>
      <c r="E31" s="12"/>
      <c r="F31" s="13">
        <f t="shared" si="0"/>
        <v>0.94382022471910099</v>
      </c>
      <c r="G31" s="14"/>
      <c r="H31" s="13">
        <f t="shared" si="3"/>
        <v>98.067415730337075</v>
      </c>
      <c r="I31" s="31"/>
      <c r="J31" s="30">
        <v>13.576978520000001</v>
      </c>
      <c r="K31" s="12"/>
      <c r="L31" s="13">
        <f t="shared" si="1"/>
        <v>10.222412210595939</v>
      </c>
      <c r="M31" s="14"/>
      <c r="N31" s="13">
        <f t="shared" si="4"/>
        <v>72.21515802334855</v>
      </c>
      <c r="O31" s="31"/>
      <c r="P31" s="12">
        <f t="shared" si="2"/>
        <v>646522.78666666674</v>
      </c>
      <c r="R31" s="3"/>
    </row>
    <row r="32" spans="2:18" ht="15" customHeight="1" x14ac:dyDescent="0.2">
      <c r="B32" s="15" t="s">
        <v>30</v>
      </c>
      <c r="C32" s="11"/>
      <c r="D32" s="12">
        <v>8</v>
      </c>
      <c r="E32" s="12"/>
      <c r="F32" s="13">
        <f t="shared" si="0"/>
        <v>0.3595505617977528</v>
      </c>
      <c r="G32" s="14"/>
      <c r="H32" s="13">
        <f t="shared" si="3"/>
        <v>98.426966292134821</v>
      </c>
      <c r="I32" s="31"/>
      <c r="J32" s="30">
        <v>1.1437278500000001</v>
      </c>
      <c r="K32" s="12"/>
      <c r="L32" s="13">
        <f t="shared" si="1"/>
        <v>0.86113839851892482</v>
      </c>
      <c r="M32" s="14"/>
      <c r="N32" s="13">
        <f t="shared" si="4"/>
        <v>73.076296421867468</v>
      </c>
      <c r="O32" s="31"/>
      <c r="P32" s="12">
        <f t="shared" si="2"/>
        <v>142965.98125000001</v>
      </c>
      <c r="R32" s="3"/>
    </row>
    <row r="33" spans="2:18" ht="15" customHeight="1" x14ac:dyDescent="0.2">
      <c r="B33" s="10" t="s">
        <v>31</v>
      </c>
      <c r="C33" s="11"/>
      <c r="D33" s="12">
        <v>35</v>
      </c>
      <c r="E33" s="12"/>
      <c r="F33" s="13">
        <f t="shared" si="0"/>
        <v>1.5730337078651686</v>
      </c>
      <c r="G33" s="14"/>
      <c r="H33" s="13">
        <f>H32+F33</f>
        <v>99.999999999999986</v>
      </c>
      <c r="I33" s="31"/>
      <c r="J33" s="30">
        <v>35.758932200000004</v>
      </c>
      <c r="K33" s="12"/>
      <c r="L33" s="13">
        <f t="shared" si="1"/>
        <v>26.923703578132518</v>
      </c>
      <c r="M33" s="14"/>
      <c r="N33" s="13">
        <f>N32+L33</f>
        <v>99.999999999999986</v>
      </c>
      <c r="O33" s="31"/>
      <c r="P33" s="12">
        <f t="shared" si="2"/>
        <v>1021683.7771428573</v>
      </c>
      <c r="R33" s="3"/>
    </row>
    <row r="34" spans="2:18" ht="15.95" customHeight="1" x14ac:dyDescent="0.2">
      <c r="B34" s="21" t="s">
        <v>11</v>
      </c>
      <c r="C34" s="21"/>
      <c r="D34" s="22">
        <v>2225</v>
      </c>
      <c r="E34" s="22"/>
      <c r="F34" s="23">
        <f>(D34/D$34)*100</f>
        <v>100</v>
      </c>
      <c r="G34" s="24"/>
      <c r="H34" s="25"/>
      <c r="I34" s="25"/>
      <c r="J34" s="34">
        <v>132.81579964000002</v>
      </c>
      <c r="K34" s="22"/>
      <c r="L34" s="23">
        <f>(J34/J$34)*100</f>
        <v>100</v>
      </c>
      <c r="M34" s="24"/>
      <c r="N34" s="25"/>
      <c r="O34" s="25"/>
      <c r="P34" s="35">
        <f t="shared" si="2"/>
        <v>59692.494220224726</v>
      </c>
      <c r="R34" s="3"/>
    </row>
    <row r="35" spans="2:18" ht="3.95" customHeight="1" x14ac:dyDescent="0.2"/>
    <row r="36" spans="2:18" ht="12.95" customHeight="1" x14ac:dyDescent="0.25">
      <c r="B36" s="38" t="s">
        <v>37</v>
      </c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C_IV.166</vt:lpstr>
      <vt:lpstr>C_IV.166!Área_de_impresión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2016-06-28T14:13:03Z</cp:lastPrinted>
  <dcterms:created xsi:type="dcterms:W3CDTF">1996-11-27T10:00:04Z</dcterms:created>
  <dcterms:modified xsi:type="dcterms:W3CDTF">2016-07-19T09:37:12Z</dcterms:modified>
</cp:coreProperties>
</file>