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8" sheetId="120" r:id="rId1"/>
  </sheets>
  <definedNames>
    <definedName name="_xlnm.Print_Area" localSheetId="0">C_IV.168!$B$2:$P$36</definedName>
  </definedNames>
  <calcPr calcId="145621"/>
</workbook>
</file>

<file path=xl/calcChain.xml><?xml version="1.0" encoding="utf-8"?>
<calcChain xmlns="http://schemas.openxmlformats.org/spreadsheetml/2006/main">
  <c r="L34" i="120" l="1"/>
  <c r="F34" i="120"/>
  <c r="L33" i="120"/>
  <c r="F33" i="120"/>
  <c r="L32" i="120"/>
  <c r="F32" i="120"/>
  <c r="L31" i="120"/>
  <c r="F31" i="120"/>
  <c r="L30" i="120"/>
  <c r="F30" i="120"/>
  <c r="L29" i="120"/>
  <c r="F29" i="120"/>
  <c r="L28" i="120"/>
  <c r="F28" i="120"/>
  <c r="L27" i="120"/>
  <c r="F27" i="120"/>
  <c r="L26" i="120"/>
  <c r="F26" i="120"/>
  <c r="L25" i="120"/>
  <c r="F25" i="120"/>
  <c r="L24" i="120"/>
  <c r="F24" i="120"/>
  <c r="L23" i="120"/>
  <c r="F23" i="120"/>
  <c r="L22" i="120"/>
  <c r="F22" i="120"/>
  <c r="L21" i="120"/>
  <c r="F21" i="120"/>
  <c r="L20" i="120"/>
  <c r="F20" i="120"/>
  <c r="L19" i="120"/>
  <c r="F19" i="120"/>
  <c r="L18" i="120"/>
  <c r="F18" i="120"/>
  <c r="L17" i="120"/>
  <c r="F17" i="120"/>
  <c r="L16" i="120"/>
  <c r="F16" i="120"/>
  <c r="L13" i="120"/>
  <c r="N13" i="120" s="1"/>
  <c r="N17" i="120" s="1"/>
  <c r="N18" i="120" s="1"/>
  <c r="N19" i="120" s="1"/>
  <c r="N20" i="120" s="1"/>
  <c r="N21" i="120" s="1"/>
  <c r="N22" i="120" s="1"/>
  <c r="N23" i="120" s="1"/>
  <c r="N24" i="120" s="1"/>
  <c r="N25" i="120" s="1"/>
  <c r="N26" i="120" s="1"/>
  <c r="N27" i="120" s="1"/>
  <c r="N28" i="120" s="1"/>
  <c r="N29" i="120" s="1"/>
  <c r="N30" i="120" s="1"/>
  <c r="N31" i="120" s="1"/>
  <c r="F13" i="120"/>
  <c r="H13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l="1"/>
  <c r="H33" i="120" s="1"/>
  <c r="N32" i="120"/>
  <c r="N33" i="120" s="1"/>
  <c r="P34" i="120"/>
  <c r="P33" i="120"/>
  <c r="P32" i="120"/>
  <c r="P31" i="120"/>
  <c r="P30" i="120"/>
  <c r="P29" i="120"/>
  <c r="P28" i="120"/>
  <c r="P27" i="120"/>
  <c r="P26" i="120"/>
  <c r="P25" i="120"/>
  <c r="P24" i="120"/>
  <c r="P23" i="120"/>
  <c r="P22" i="120"/>
  <c r="P21" i="120"/>
  <c r="P20" i="120"/>
  <c r="P19" i="120"/>
  <c r="P18" i="120"/>
  <c r="P17" i="120"/>
  <c r="P16" i="120"/>
</calcChain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<sst xmlns="http://schemas.openxmlformats.org/spreadsheetml/2006/main" count="55" uniqueCount="38">
  <si>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</si>
  <si>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</si>
  <si>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</si>
  <si>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</si>
  <si>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</si>
  <si>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</si>
  <si>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</si>
  <si>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</si>
  <si>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</si>
  <si>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</si>
  <si>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</si>
  <si>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</si>
  <si>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</si>
  <si>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</si>
  <si>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</si>
  <si>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</si>
  <si>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</si>
  <si>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</si>
  <si>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</si>
  <si>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</si>
  <si>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</si>
  <si>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</si>
  <si>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</si>
  <si>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</si>
  <si>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</si>
  <si>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</si>
  <si>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</si>
  <si>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</si>
  <si>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</si>
  <si>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</si>
  <si>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</si>
  <si>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</si>
  <si>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</si>
  <si>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</si>
  <si>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IV.168. </t>
    </r>
    <r>
      <rPr>
        <b/>
        <sz val="14"/>
        <rFont val="Times New Roman"/>
        <family val="1"/>
      </rPr>
      <t xml:space="preserve"> Deducción por reinversión de beneficios extraordinarios.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</si>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</sst>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3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0" t="s">
        <v>34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5" t="s">
        <v>32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</row>
    <row r="8" spans="2:18" s="2" customFormat="1" ht="3.95" customHeight="1" x14ac:dyDescent="0.2">
      <c r="B8" s="5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5"/>
      <c r="C9" s="6"/>
      <c r="D9" s="53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8" s="2" customFormat="1" ht="3.95" customHeight="1" x14ac:dyDescent="0.25">
      <c r="B10" s="56" t="s">
        <v>13</v>
      </c>
      <c r="C10" s="6"/>
      <c r="D10" s="53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6"/>
      <c r="C11" s="6"/>
      <c r="D11" s="53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f>(D13/D$34)*100</f>
        <v>0</v>
      </c>
      <c r="G13" s="14"/>
      <c r="H13" s="13">
        <f>F13</f>
        <v>0</v>
      </c>
      <c r="I13" s="29"/>
      <c r="J13" s="30">
        <v>0</v>
      </c>
      <c r="K13" s="12"/>
      <c r="L13" s="13">
        <f>(J13/J$34)*100</f>
        <v>0</v>
      </c>
      <c r="M13" s="14"/>
      <c r="N13" s="13">
        <f>L13</f>
        <v>0</v>
      </c>
      <c r="O13" s="29"/>
      <c r="P13" s="44" t="s">
        <v>33</v>
      </c>
      <c r="R13" s="3"/>
    </row>
    <row r="14" spans="2:18" ht="15" customHeight="1" x14ac:dyDescent="0.2">
      <c r="B14" s="15" t="s">
        <v>14</v>
      </c>
      <c r="C14" s="11"/>
      <c r="D14" s="12" t="s">
        <v>36</v>
      </c>
      <c r="E14" s="12"/>
      <c r="F14" s="13" t="s">
        <v>36</v>
      </c>
      <c r="G14" s="14"/>
      <c r="H14" s="13" t="s">
        <v>36</v>
      </c>
      <c r="I14" s="31"/>
      <c r="J14" s="30" t="s">
        <v>36</v>
      </c>
      <c r="K14" s="12"/>
      <c r="L14" s="13" t="s">
        <v>36</v>
      </c>
      <c r="M14" s="14"/>
      <c r="N14" s="13" t="s">
        <v>36</v>
      </c>
      <c r="O14" s="31"/>
      <c r="P14" s="12" t="s">
        <v>36</v>
      </c>
      <c r="R14" s="3"/>
    </row>
    <row r="15" spans="2:18" ht="15" customHeight="1" x14ac:dyDescent="0.2">
      <c r="B15" s="15" t="s">
        <v>29</v>
      </c>
      <c r="C15" s="11"/>
      <c r="D15" s="12" t="s">
        <v>36</v>
      </c>
      <c r="E15" s="12"/>
      <c r="F15" s="13" t="s">
        <v>36</v>
      </c>
      <c r="G15" s="14"/>
      <c r="H15" s="13" t="s">
        <v>36</v>
      </c>
      <c r="I15" s="31"/>
      <c r="J15" s="30" t="s">
        <v>36</v>
      </c>
      <c r="K15" s="12"/>
      <c r="L15" s="13" t="s">
        <v>36</v>
      </c>
      <c r="M15" s="14"/>
      <c r="N15" s="13" t="s">
        <v>36</v>
      </c>
      <c r="O15" s="31"/>
      <c r="P15" s="12" t="s">
        <v>36</v>
      </c>
      <c r="R15" s="3"/>
    </row>
    <row r="16" spans="2:18" ht="15" customHeight="1" x14ac:dyDescent="0.2">
      <c r="B16" s="15" t="s">
        <v>23</v>
      </c>
      <c r="C16" s="11"/>
      <c r="D16" s="12">
        <v>72</v>
      </c>
      <c r="E16" s="12"/>
      <c r="F16" s="13">
        <f t="shared" ref="F16:F33" si="0">(D16/D$34)*100</f>
        <v>2.535211267605634</v>
      </c>
      <c r="G16" s="14"/>
      <c r="H16" s="13">
        <v>3.626760563380282</v>
      </c>
      <c r="I16" s="31"/>
      <c r="J16" s="30">
        <v>0.13220300000000004</v>
      </c>
      <c r="K16" s="12"/>
      <c r="L16" s="13">
        <f t="shared" ref="L16:L33" si="1">(J16/J$34)*100</f>
        <v>6.9381436462790588E-2</v>
      </c>
      <c r="M16" s="14"/>
      <c r="N16" s="13">
        <v>9.5429958716414215E-2</v>
      </c>
      <c r="O16" s="31"/>
      <c r="P16" s="12">
        <f t="shared" ref="P16:P34" si="2">(J16/D16)*1000000</f>
        <v>1836.1527777777783</v>
      </c>
      <c r="R16" s="3"/>
    </row>
    <row r="17" spans="2:18" ht="15" customHeight="1" x14ac:dyDescent="0.2">
      <c r="B17" s="16" t="s">
        <v>15</v>
      </c>
      <c r="C17" s="20"/>
      <c r="D17" s="17">
        <v>157</v>
      </c>
      <c r="E17" s="17"/>
      <c r="F17" s="4">
        <f t="shared" si="0"/>
        <v>5.528169014084507</v>
      </c>
      <c r="G17" s="18"/>
      <c r="H17" s="4">
        <f t="shared" ref="H17:H32" si="3">H16+F17</f>
        <v>9.1549295774647881</v>
      </c>
      <c r="I17" s="32"/>
      <c r="J17" s="33">
        <v>0.25685391999999996</v>
      </c>
      <c r="K17" s="17"/>
      <c r="L17" s="4">
        <f t="shared" si="1"/>
        <v>0.13479946696140546</v>
      </c>
      <c r="M17" s="18"/>
      <c r="N17" s="4">
        <f t="shared" ref="N17:N32" si="4">N16+L17</f>
        <v>0.23022942567781968</v>
      </c>
      <c r="O17" s="32"/>
      <c r="P17" s="17">
        <f t="shared" si="2"/>
        <v>1636.0122292993628</v>
      </c>
      <c r="R17" s="3"/>
    </row>
    <row r="18" spans="2:18" ht="15" customHeight="1" x14ac:dyDescent="0.2">
      <c r="B18" s="15" t="s">
        <v>16</v>
      </c>
      <c r="C18" s="11"/>
      <c r="D18" s="12">
        <v>231</v>
      </c>
      <c r="E18" s="12"/>
      <c r="F18" s="13">
        <f t="shared" si="0"/>
        <v>8.1338028169014081</v>
      </c>
      <c r="G18" s="14"/>
      <c r="H18" s="13">
        <f t="shared" si="3"/>
        <v>17.288732394366196</v>
      </c>
      <c r="I18" s="31"/>
      <c r="J18" s="30">
        <v>0.60403356999999991</v>
      </c>
      <c r="K18" s="12"/>
      <c r="L18" s="13">
        <f t="shared" si="1"/>
        <v>0.31700276664181259</v>
      </c>
      <c r="M18" s="14"/>
      <c r="N18" s="13">
        <f t="shared" si="4"/>
        <v>0.54723219231963227</v>
      </c>
      <c r="O18" s="31"/>
      <c r="P18" s="12">
        <f t="shared" si="2"/>
        <v>2614.8639393939393</v>
      </c>
      <c r="R18" s="3"/>
    </row>
    <row r="19" spans="2:18" ht="15" customHeight="1" x14ac:dyDescent="0.2">
      <c r="B19" s="15" t="s">
        <v>17</v>
      </c>
      <c r="C19" s="11"/>
      <c r="D19" s="12">
        <v>252</v>
      </c>
      <c r="E19" s="12"/>
      <c r="F19" s="13">
        <f t="shared" si="0"/>
        <v>8.8732394366197198</v>
      </c>
      <c r="G19" s="14"/>
      <c r="H19" s="13">
        <f t="shared" si="3"/>
        <v>26.161971830985916</v>
      </c>
      <c r="I19" s="31"/>
      <c r="J19" s="30">
        <v>1.0027750599999998</v>
      </c>
      <c r="K19" s="12"/>
      <c r="L19" s="13">
        <f t="shared" si="1"/>
        <v>0.52626622778500476</v>
      </c>
      <c r="M19" s="14"/>
      <c r="N19" s="13">
        <f t="shared" si="4"/>
        <v>1.0734984201046371</v>
      </c>
      <c r="O19" s="31"/>
      <c r="P19" s="12">
        <f t="shared" si="2"/>
        <v>3979.2661111111101</v>
      </c>
      <c r="R19" s="3"/>
    </row>
    <row r="20" spans="2:18" ht="15" customHeight="1" x14ac:dyDescent="0.2">
      <c r="B20" s="15" t="s">
        <v>22</v>
      </c>
      <c r="C20" s="11"/>
      <c r="D20" s="12">
        <v>520</v>
      </c>
      <c r="E20" s="12"/>
      <c r="F20" s="13">
        <f t="shared" si="0"/>
        <v>18.30985915492958</v>
      </c>
      <c r="G20" s="14"/>
      <c r="H20" s="13">
        <f t="shared" si="3"/>
        <v>44.471830985915496</v>
      </c>
      <c r="I20" s="31"/>
      <c r="J20" s="30">
        <v>4.1748381400000003</v>
      </c>
      <c r="K20" s="12"/>
      <c r="L20" s="13">
        <f t="shared" si="1"/>
        <v>2.1909961737089532</v>
      </c>
      <c r="M20" s="14"/>
      <c r="N20" s="13">
        <f t="shared" si="4"/>
        <v>3.2644945938135903</v>
      </c>
      <c r="O20" s="31"/>
      <c r="P20" s="12">
        <f t="shared" si="2"/>
        <v>8028.5348846153847</v>
      </c>
      <c r="R20" s="3"/>
    </row>
    <row r="21" spans="2:18" ht="15" customHeight="1" x14ac:dyDescent="0.2">
      <c r="B21" s="15" t="s">
        <v>24</v>
      </c>
      <c r="C21" s="11"/>
      <c r="D21" s="12">
        <v>274</v>
      </c>
      <c r="E21" s="12"/>
      <c r="F21" s="13">
        <f t="shared" si="0"/>
        <v>9.647887323943662</v>
      </c>
      <c r="G21" s="14"/>
      <c r="H21" s="13">
        <f t="shared" si="3"/>
        <v>54.119718309859159</v>
      </c>
      <c r="I21" s="31"/>
      <c r="J21" s="30">
        <v>2.5644418900000008</v>
      </c>
      <c r="K21" s="12"/>
      <c r="L21" s="13">
        <f t="shared" si="1"/>
        <v>1.3458443609717903</v>
      </c>
      <c r="M21" s="14"/>
      <c r="N21" s="13">
        <f t="shared" si="4"/>
        <v>4.6103389547853801</v>
      </c>
      <c r="O21" s="31"/>
      <c r="P21" s="12">
        <f t="shared" si="2"/>
        <v>9359.2769708029227</v>
      </c>
      <c r="R21" s="3"/>
    </row>
    <row r="22" spans="2:18" ht="15" customHeight="1" x14ac:dyDescent="0.2">
      <c r="B22" s="19" t="s">
        <v>25</v>
      </c>
      <c r="C22" s="20"/>
      <c r="D22" s="17">
        <v>107</v>
      </c>
      <c r="E22" s="17"/>
      <c r="F22" s="4">
        <f t="shared" si="0"/>
        <v>3.7676056338028165</v>
      </c>
      <c r="G22" s="18"/>
      <c r="H22" s="4">
        <f t="shared" si="3"/>
        <v>57.887323943661976</v>
      </c>
      <c r="I22" s="32"/>
      <c r="J22" s="33">
        <v>0.98327023999999985</v>
      </c>
      <c r="K22" s="17"/>
      <c r="L22" s="4">
        <f t="shared" si="1"/>
        <v>0.51602990614670474</v>
      </c>
      <c r="M22" s="18"/>
      <c r="N22" s="4">
        <f t="shared" si="4"/>
        <v>5.126368860932085</v>
      </c>
      <c r="O22" s="32"/>
      <c r="P22" s="17">
        <f t="shared" si="2"/>
        <v>9189.4414953271025</v>
      </c>
      <c r="R22" s="3"/>
    </row>
    <row r="23" spans="2:18" ht="15" customHeight="1" x14ac:dyDescent="0.2">
      <c r="B23" s="15" t="s">
        <v>26</v>
      </c>
      <c r="C23" s="11"/>
      <c r="D23" s="12">
        <v>108</v>
      </c>
      <c r="E23" s="12"/>
      <c r="F23" s="13">
        <f t="shared" si="0"/>
        <v>3.8028169014084505</v>
      </c>
      <c r="G23" s="14"/>
      <c r="H23" s="13">
        <f t="shared" si="3"/>
        <v>61.690140845070424</v>
      </c>
      <c r="I23" s="31"/>
      <c r="J23" s="30">
        <v>1.2895059600000003</v>
      </c>
      <c r="K23" s="12"/>
      <c r="L23" s="13">
        <f t="shared" si="1"/>
        <v>0.67674542810775673</v>
      </c>
      <c r="M23" s="14"/>
      <c r="N23" s="13">
        <f t="shared" si="4"/>
        <v>5.8031142890398417</v>
      </c>
      <c r="O23" s="31"/>
      <c r="P23" s="12">
        <f t="shared" si="2"/>
        <v>11939.870000000003</v>
      </c>
      <c r="R23" s="3"/>
    </row>
    <row r="24" spans="2:18" ht="15" customHeight="1" x14ac:dyDescent="0.2">
      <c r="B24" s="15" t="s">
        <v>27</v>
      </c>
      <c r="C24" s="11"/>
      <c r="D24" s="12">
        <v>125</v>
      </c>
      <c r="E24" s="12"/>
      <c r="F24" s="13">
        <f t="shared" si="0"/>
        <v>4.401408450704225</v>
      </c>
      <c r="G24" s="14"/>
      <c r="H24" s="13">
        <f t="shared" si="3"/>
        <v>66.091549295774655</v>
      </c>
      <c r="I24" s="31"/>
      <c r="J24" s="30">
        <v>2.12592794</v>
      </c>
      <c r="K24" s="12"/>
      <c r="L24" s="13">
        <f t="shared" si="1"/>
        <v>1.1157079211030101</v>
      </c>
      <c r="M24" s="14"/>
      <c r="N24" s="13">
        <f t="shared" si="4"/>
        <v>6.918822210142852</v>
      </c>
      <c r="O24" s="31"/>
      <c r="P24" s="12">
        <f t="shared" si="2"/>
        <v>17007.42352</v>
      </c>
      <c r="R24" s="3"/>
    </row>
    <row r="25" spans="2:18" ht="15" customHeight="1" x14ac:dyDescent="0.2">
      <c r="B25" s="15" t="s">
        <v>28</v>
      </c>
      <c r="C25" s="11"/>
      <c r="D25" s="12">
        <v>379</v>
      </c>
      <c r="E25" s="12"/>
      <c r="F25" s="13">
        <f t="shared" si="0"/>
        <v>13.34507042253521</v>
      </c>
      <c r="G25" s="14"/>
      <c r="H25" s="13">
        <f t="shared" si="3"/>
        <v>79.436619718309871</v>
      </c>
      <c r="I25" s="31"/>
      <c r="J25" s="30">
        <v>13.061430589999999</v>
      </c>
      <c r="K25" s="12"/>
      <c r="L25" s="13">
        <f t="shared" si="1"/>
        <v>6.8547674152117111</v>
      </c>
      <c r="M25" s="14"/>
      <c r="N25" s="13">
        <f t="shared" si="4"/>
        <v>13.773589625354564</v>
      </c>
      <c r="O25" s="31"/>
      <c r="P25" s="12">
        <f t="shared" si="2"/>
        <v>34462.877546174139</v>
      </c>
      <c r="R25" s="3"/>
    </row>
    <row r="26" spans="2:18" ht="15" customHeight="1" x14ac:dyDescent="0.2">
      <c r="B26" s="15" t="s">
        <v>18</v>
      </c>
      <c r="C26" s="11"/>
      <c r="D26" s="12">
        <v>240</v>
      </c>
      <c r="E26" s="12"/>
      <c r="F26" s="13">
        <f t="shared" si="0"/>
        <v>8.4507042253521121</v>
      </c>
      <c r="G26" s="14"/>
      <c r="H26" s="13">
        <f t="shared" si="3"/>
        <v>87.887323943661983</v>
      </c>
      <c r="I26" s="31"/>
      <c r="J26" s="30">
        <v>9.2514395099999991</v>
      </c>
      <c r="K26" s="12"/>
      <c r="L26" s="13">
        <f t="shared" si="1"/>
        <v>4.8552465719568785</v>
      </c>
      <c r="M26" s="14"/>
      <c r="N26" s="13">
        <f t="shared" si="4"/>
        <v>18.628836197311443</v>
      </c>
      <c r="O26" s="31"/>
      <c r="P26" s="12">
        <f t="shared" si="2"/>
        <v>38547.664624999998</v>
      </c>
      <c r="R26" s="3"/>
    </row>
    <row r="27" spans="2:18" ht="15" customHeight="1" x14ac:dyDescent="0.2">
      <c r="B27" s="19" t="s">
        <v>19</v>
      </c>
      <c r="C27" s="20"/>
      <c r="D27" s="17">
        <v>98</v>
      </c>
      <c r="E27" s="17"/>
      <c r="F27" s="4">
        <f t="shared" si="0"/>
        <v>3.450704225352113</v>
      </c>
      <c r="G27" s="18"/>
      <c r="H27" s="4">
        <f t="shared" si="3"/>
        <v>91.338028169014095</v>
      </c>
      <c r="I27" s="32"/>
      <c r="J27" s="33">
        <v>2.623367529999999</v>
      </c>
      <c r="K27" s="17"/>
      <c r="L27" s="4">
        <f t="shared" si="1"/>
        <v>1.3767691172003869</v>
      </c>
      <c r="M27" s="18"/>
      <c r="N27" s="4">
        <f t="shared" si="4"/>
        <v>20.005605314511829</v>
      </c>
      <c r="O27" s="32"/>
      <c r="P27" s="17">
        <f t="shared" si="2"/>
        <v>26769.056428571417</v>
      </c>
      <c r="R27" s="3"/>
    </row>
    <row r="28" spans="2:18" ht="15" customHeight="1" x14ac:dyDescent="0.2">
      <c r="B28" s="15" t="s">
        <v>20</v>
      </c>
      <c r="C28" s="11"/>
      <c r="D28" s="12">
        <v>47</v>
      </c>
      <c r="E28" s="12"/>
      <c r="F28" s="13">
        <f t="shared" si="0"/>
        <v>1.6549295774647885</v>
      </c>
      <c r="G28" s="14"/>
      <c r="H28" s="13">
        <f t="shared" si="3"/>
        <v>92.992957746478879</v>
      </c>
      <c r="I28" s="31"/>
      <c r="J28" s="30">
        <v>4.6849747200000005</v>
      </c>
      <c r="K28" s="12"/>
      <c r="L28" s="13">
        <f t="shared" si="1"/>
        <v>2.4587208752105476</v>
      </c>
      <c r="M28" s="14"/>
      <c r="N28" s="13">
        <f t="shared" si="4"/>
        <v>22.464326189722378</v>
      </c>
      <c r="O28" s="31"/>
      <c r="P28" s="12">
        <f t="shared" si="2"/>
        <v>99680.313191489375</v>
      </c>
      <c r="R28" s="3"/>
    </row>
    <row r="29" spans="2:18" ht="15" customHeight="1" x14ac:dyDescent="0.2">
      <c r="B29" s="15" t="s">
        <v>1</v>
      </c>
      <c r="C29" s="11"/>
      <c r="D29" s="12">
        <v>113</v>
      </c>
      <c r="E29" s="12"/>
      <c r="F29" s="13">
        <f t="shared" si="0"/>
        <v>3.97887323943662</v>
      </c>
      <c r="G29" s="14"/>
      <c r="H29" s="13">
        <f t="shared" si="3"/>
        <v>96.971830985915503</v>
      </c>
      <c r="I29" s="31"/>
      <c r="J29" s="30">
        <v>22.224364410000003</v>
      </c>
      <c r="K29" s="12"/>
      <c r="L29" s="13">
        <f t="shared" si="1"/>
        <v>11.663565329367103</v>
      </c>
      <c r="M29" s="14"/>
      <c r="N29" s="13">
        <f t="shared" si="4"/>
        <v>34.127891519089481</v>
      </c>
      <c r="O29" s="31"/>
      <c r="P29" s="12">
        <f t="shared" si="2"/>
        <v>196675.79123893808</v>
      </c>
      <c r="R29" s="3"/>
    </row>
    <row r="30" spans="2:18" ht="15" customHeight="1" x14ac:dyDescent="0.2">
      <c r="B30" s="15" t="s">
        <v>2</v>
      </c>
      <c r="C30" s="11"/>
      <c r="D30" s="12">
        <v>35</v>
      </c>
      <c r="E30" s="12"/>
      <c r="F30" s="13">
        <f t="shared" si="0"/>
        <v>1.232394366197183</v>
      </c>
      <c r="G30" s="14"/>
      <c r="H30" s="13">
        <f t="shared" si="3"/>
        <v>98.204225352112687</v>
      </c>
      <c r="I30" s="31"/>
      <c r="J30" s="30">
        <v>14.567133380000003</v>
      </c>
      <c r="K30" s="12"/>
      <c r="L30" s="13">
        <f t="shared" si="1"/>
        <v>7.6449750690185985</v>
      </c>
      <c r="M30" s="14"/>
      <c r="N30" s="13">
        <f t="shared" si="4"/>
        <v>41.77286658810808</v>
      </c>
      <c r="O30" s="31"/>
      <c r="P30" s="12">
        <f t="shared" si="2"/>
        <v>416203.8108571429</v>
      </c>
      <c r="R30" s="3"/>
    </row>
    <row r="31" spans="2:18" ht="15" customHeight="1" x14ac:dyDescent="0.2">
      <c r="B31" s="15" t="s">
        <v>21</v>
      </c>
      <c r="C31" s="11"/>
      <c r="D31" s="12">
        <v>10</v>
      </c>
      <c r="E31" s="12"/>
      <c r="F31" s="13">
        <f t="shared" si="0"/>
        <v>0.35211267605633806</v>
      </c>
      <c r="G31" s="14"/>
      <c r="H31" s="13">
        <f t="shared" si="3"/>
        <v>98.556338028169023</v>
      </c>
      <c r="I31" s="31"/>
      <c r="J31" s="30">
        <v>6.6305712799999998</v>
      </c>
      <c r="K31" s="12"/>
      <c r="L31" s="13">
        <f t="shared" si="1"/>
        <v>3.4797891120120106</v>
      </c>
      <c r="M31" s="14"/>
      <c r="N31" s="13">
        <f t="shared" si="4"/>
        <v>45.252655700120087</v>
      </c>
      <c r="O31" s="31"/>
      <c r="P31" s="12">
        <f t="shared" si="2"/>
        <v>663057.12799999991</v>
      </c>
      <c r="R31" s="3"/>
    </row>
    <row r="32" spans="2:18" ht="15" customHeight="1" x14ac:dyDescent="0.2">
      <c r="B32" s="15" t="s">
        <v>30</v>
      </c>
      <c r="C32" s="11"/>
      <c r="D32" s="12">
        <v>11</v>
      </c>
      <c r="E32" s="12"/>
      <c r="F32" s="13">
        <f t="shared" si="0"/>
        <v>0.38732394366197181</v>
      </c>
      <c r="G32" s="14"/>
      <c r="H32" s="13">
        <f t="shared" si="3"/>
        <v>98.943661971830991</v>
      </c>
      <c r="I32" s="31"/>
      <c r="J32" s="30">
        <v>0.51353836999999991</v>
      </c>
      <c r="K32" s="12"/>
      <c r="L32" s="13">
        <f t="shared" si="1"/>
        <v>0.26950999439770673</v>
      </c>
      <c r="M32" s="14"/>
      <c r="N32" s="13">
        <f t="shared" si="4"/>
        <v>45.522165694517795</v>
      </c>
      <c r="O32" s="31"/>
      <c r="P32" s="12">
        <f t="shared" si="2"/>
        <v>46685.306363636351</v>
      </c>
      <c r="R32" s="3"/>
    </row>
    <row r="33" spans="2:18" ht="15" customHeight="1" x14ac:dyDescent="0.2">
      <c r="B33" s="10" t="s">
        <v>31</v>
      </c>
      <c r="C33" s="11"/>
      <c r="D33" s="12">
        <v>30</v>
      </c>
      <c r="E33" s="12"/>
      <c r="F33" s="13">
        <f t="shared" si="0"/>
        <v>1.056338028169014</v>
      </c>
      <c r="G33" s="14"/>
      <c r="H33" s="13">
        <f>H32+F33</f>
        <v>100</v>
      </c>
      <c r="I33" s="31"/>
      <c r="J33" s="30">
        <v>103.80490079000002</v>
      </c>
      <c r="K33" s="12"/>
      <c r="L33" s="13">
        <f t="shared" si="1"/>
        <v>54.477834305482212</v>
      </c>
      <c r="M33" s="14"/>
      <c r="N33" s="13">
        <f>N32+L33</f>
        <v>100</v>
      </c>
      <c r="O33" s="31"/>
      <c r="P33" s="12">
        <f t="shared" si="2"/>
        <v>3460163.3596666674</v>
      </c>
      <c r="R33" s="3"/>
    </row>
    <row r="34" spans="2:18" ht="15.95" customHeight="1" x14ac:dyDescent="0.2">
      <c r="B34" s="21" t="s">
        <v>11</v>
      </c>
      <c r="C34" s="21"/>
      <c r="D34" s="22">
        <v>2840</v>
      </c>
      <c r="E34" s="22"/>
      <c r="F34" s="23">
        <f>(D34/D$34)*100</f>
        <v>100</v>
      </c>
      <c r="G34" s="24"/>
      <c r="H34" s="25"/>
      <c r="I34" s="25"/>
      <c r="J34" s="34">
        <v>190.54520451000002</v>
      </c>
      <c r="K34" s="22"/>
      <c r="L34" s="23">
        <f>(J34/J$34)*100</f>
        <v>100</v>
      </c>
      <c r="M34" s="24"/>
      <c r="N34" s="25"/>
      <c r="O34" s="25"/>
      <c r="P34" s="35">
        <f t="shared" si="2"/>
        <v>67093.381869718316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5" t="s">
        <v>37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C_IV.168</vt:lpstr>
      <vt:lpstr>C_IV.168!Área_de_impresión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2016-07-08T07:56:46Z</dcterms:modified>
</cp:coreProperties>
</file>